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110" windowWidth="15315" windowHeight="7800"/>
  </bookViews>
  <sheets>
    <sheet name="прил1" sheetId="5" r:id="rId1"/>
  </sheets>
  <calcPr calcId="145621"/>
</workbook>
</file>

<file path=xl/calcChain.xml><?xml version="1.0" encoding="utf-8"?>
<calcChain xmlns="http://schemas.openxmlformats.org/spreadsheetml/2006/main">
  <c r="N93" i="5" l="1"/>
  <c r="N57" i="5"/>
  <c r="N66" i="5"/>
  <c r="L66" i="5"/>
  <c r="M66" i="5"/>
  <c r="N60" i="5"/>
  <c r="Q34" i="5" l="1"/>
  <c r="Q31" i="5"/>
  <c r="Q113" i="5" l="1"/>
  <c r="L157" i="5" l="1"/>
  <c r="M157" i="5"/>
  <c r="N157" i="5"/>
  <c r="K164" i="5" l="1"/>
  <c r="K163" i="5"/>
  <c r="K161" i="5"/>
  <c r="K160" i="5"/>
  <c r="K159" i="5"/>
  <c r="K158" i="5" l="1"/>
  <c r="K157" i="5" s="1"/>
  <c r="Q99" i="5"/>
  <c r="Q100" i="5"/>
  <c r="Q101" i="5"/>
  <c r="Q102" i="5"/>
  <c r="Q103" i="5"/>
  <c r="Q104" i="5"/>
  <c r="L98" i="5"/>
  <c r="M98" i="5"/>
  <c r="N98" i="5"/>
  <c r="N91" i="5" s="1"/>
  <c r="N86" i="5" s="1"/>
  <c r="K111" i="5"/>
  <c r="K110" i="5"/>
  <c r="Q110" i="5" s="1"/>
  <c r="K109" i="5"/>
  <c r="Q109" i="5" s="1"/>
  <c r="K108" i="5"/>
  <c r="Q108" i="5" s="1"/>
  <c r="K107" i="5"/>
  <c r="Q107" i="5" s="1"/>
  <c r="K106" i="5"/>
  <c r="K105" i="5"/>
  <c r="Q105" i="5" s="1"/>
  <c r="K98" i="5" l="1"/>
  <c r="Q106" i="5"/>
  <c r="N32" i="5"/>
  <c r="Q167" i="5" l="1"/>
  <c r="Q158" i="5"/>
  <c r="P158" i="5"/>
  <c r="O158" i="5"/>
  <c r="O157" i="5" s="1"/>
  <c r="J158" i="5"/>
  <c r="I158" i="5"/>
  <c r="I157" i="5" s="1"/>
  <c r="H158" i="5"/>
  <c r="H157" i="5" s="1"/>
  <c r="G158" i="5"/>
  <c r="G157" i="5" s="1"/>
  <c r="F158" i="5"/>
  <c r="P157" i="5"/>
  <c r="J157" i="5"/>
  <c r="F157" i="5"/>
  <c r="Q152" i="5"/>
  <c r="Q151" i="5"/>
  <c r="Q147" i="5"/>
  <c r="Q146" i="5"/>
  <c r="Q145" i="5"/>
  <c r="P112" i="5"/>
  <c r="O112" i="5"/>
  <c r="N112" i="5"/>
  <c r="M112" i="5"/>
  <c r="L112" i="5"/>
  <c r="K112" i="5"/>
  <c r="J112" i="5"/>
  <c r="I112" i="5"/>
  <c r="H112" i="5"/>
  <c r="G112" i="5"/>
  <c r="F112" i="5"/>
  <c r="Q111" i="5"/>
  <c r="P98" i="5"/>
  <c r="P91" i="5" s="1"/>
  <c r="O98" i="5"/>
  <c r="O91" i="5" s="1"/>
  <c r="Q98" i="5"/>
  <c r="J98" i="5"/>
  <c r="J91" i="5" s="1"/>
  <c r="J87" i="5" s="1"/>
  <c r="I98" i="5"/>
  <c r="I91" i="5" s="1"/>
  <c r="I87" i="5" s="1"/>
  <c r="H98" i="5"/>
  <c r="H91" i="5" s="1"/>
  <c r="H87" i="5" s="1"/>
  <c r="G98" i="5"/>
  <c r="F98" i="5"/>
  <c r="F91" i="5" s="1"/>
  <c r="F84" i="5" s="1"/>
  <c r="F75" i="5" s="1"/>
  <c r="F68" i="5" s="1"/>
  <c r="Q97" i="5"/>
  <c r="Q96" i="5"/>
  <c r="Q95" i="5"/>
  <c r="Q94" i="5"/>
  <c r="Q93" i="5"/>
  <c r="Q92" i="5"/>
  <c r="M91" i="5"/>
  <c r="L91" i="5"/>
  <c r="K91" i="5"/>
  <c r="G91" i="5"/>
  <c r="G87" i="5" s="1"/>
  <c r="Q90" i="5"/>
  <c r="Q89" i="5"/>
  <c r="Q88" i="5"/>
  <c r="P88" i="5"/>
  <c r="O88" i="5"/>
  <c r="N87" i="5"/>
  <c r="M87" i="5"/>
  <c r="L87" i="5"/>
  <c r="K87" i="5"/>
  <c r="F87" i="5"/>
  <c r="F168" i="5" s="1"/>
  <c r="M86" i="5"/>
  <c r="F86" i="5"/>
  <c r="F85" i="5"/>
  <c r="F76" i="5" s="1"/>
  <c r="F69" i="5" s="1"/>
  <c r="O84" i="5"/>
  <c r="N83" i="5"/>
  <c r="M83" i="5"/>
  <c r="L83" i="5"/>
  <c r="K83" i="5"/>
  <c r="F82" i="5"/>
  <c r="F73" i="5" s="1"/>
  <c r="Q81" i="5"/>
  <c r="F81" i="5"/>
  <c r="F72" i="5" s="1"/>
  <c r="Q80" i="5"/>
  <c r="F80" i="5"/>
  <c r="F71" i="5" s="1"/>
  <c r="Q79" i="5"/>
  <c r="F79" i="5"/>
  <c r="F70" i="5" s="1"/>
  <c r="Q76" i="5"/>
  <c r="Q75" i="5"/>
  <c r="Q74" i="5"/>
  <c r="F74" i="5"/>
  <c r="F67" i="5" s="1"/>
  <c r="Q73" i="5"/>
  <c r="Q72" i="5"/>
  <c r="Q71" i="5"/>
  <c r="Q70" i="5"/>
  <c r="Q69" i="5"/>
  <c r="O69" i="5"/>
  <c r="O66" i="5" s="1"/>
  <c r="Q68" i="5"/>
  <c r="Q67" i="5"/>
  <c r="K66" i="5"/>
  <c r="Q65" i="5"/>
  <c r="Q64" i="5"/>
  <c r="O63" i="5"/>
  <c r="O62" i="5" s="1"/>
  <c r="N63" i="5"/>
  <c r="N62" i="5" s="1"/>
  <c r="N59" i="5" s="1"/>
  <c r="M63" i="5"/>
  <c r="M62" i="5" s="1"/>
  <c r="M59" i="5" s="1"/>
  <c r="L63" i="5"/>
  <c r="L62" i="5" s="1"/>
  <c r="L59" i="5" s="1"/>
  <c r="K63" i="5"/>
  <c r="K62" i="5" s="1"/>
  <c r="K59" i="5" s="1"/>
  <c r="Q56" i="5"/>
  <c r="O55" i="5"/>
  <c r="O54" i="5" s="1"/>
  <c r="N55" i="5"/>
  <c r="N54" i="5" s="1"/>
  <c r="N14" i="5" s="1"/>
  <c r="M55" i="5"/>
  <c r="M54" i="5" s="1"/>
  <c r="L55" i="5"/>
  <c r="L54" i="5" s="1"/>
  <c r="K55" i="5"/>
  <c r="K54" i="5" s="1"/>
  <c r="I55" i="5"/>
  <c r="I54" i="5" s="1"/>
  <c r="H55" i="5"/>
  <c r="H54" i="5" s="1"/>
  <c r="G55" i="5"/>
  <c r="G54" i="5" s="1"/>
  <c r="F54" i="5"/>
  <c r="Q53" i="5"/>
  <c r="Q52" i="5"/>
  <c r="Q51" i="5"/>
  <c r="O50" i="5"/>
  <c r="O49" i="5" s="1"/>
  <c r="N50" i="5"/>
  <c r="M50" i="5"/>
  <c r="M49" i="5" s="1"/>
  <c r="L50" i="5"/>
  <c r="L49" i="5" s="1"/>
  <c r="K50" i="5"/>
  <c r="K49" i="5" s="1"/>
  <c r="Q48" i="5"/>
  <c r="N47" i="5"/>
  <c r="M47" i="5"/>
  <c r="L47" i="5"/>
  <c r="K47" i="5"/>
  <c r="Q46" i="5"/>
  <c r="O46" i="5"/>
  <c r="N45" i="5"/>
  <c r="M45" i="5"/>
  <c r="L45" i="5"/>
  <c r="K45" i="5"/>
  <c r="Q44" i="5"/>
  <c r="Q43" i="5"/>
  <c r="O43" i="5"/>
  <c r="N42" i="5"/>
  <c r="M42" i="5"/>
  <c r="L42" i="5"/>
  <c r="K42" i="5"/>
  <c r="I40" i="5"/>
  <c r="H40" i="5"/>
  <c r="G40" i="5"/>
  <c r="F40" i="5"/>
  <c r="Q39" i="5"/>
  <c r="N38" i="5"/>
  <c r="N37" i="5" s="1"/>
  <c r="M38" i="5"/>
  <c r="M37" i="5" s="1"/>
  <c r="L38" i="5"/>
  <c r="L37" i="5" s="1"/>
  <c r="K38" i="5"/>
  <c r="Q36" i="5"/>
  <c r="O35" i="5"/>
  <c r="N35" i="5"/>
  <c r="M35" i="5"/>
  <c r="L35" i="5"/>
  <c r="K35" i="5"/>
  <c r="Q33" i="5"/>
  <c r="O32" i="5"/>
  <c r="M32" i="5"/>
  <c r="L32" i="5"/>
  <c r="K32" i="5"/>
  <c r="Q30" i="5"/>
  <c r="O29" i="5"/>
  <c r="N29" i="5"/>
  <c r="M29" i="5"/>
  <c r="L29" i="5"/>
  <c r="K29" i="5"/>
  <c r="I28" i="5"/>
  <c r="H28" i="5"/>
  <c r="G28" i="5"/>
  <c r="F28" i="5"/>
  <c r="Q27" i="5"/>
  <c r="Q26" i="5"/>
  <c r="Q25" i="5"/>
  <c r="Q24" i="5"/>
  <c r="O23" i="5"/>
  <c r="O22" i="5" s="1"/>
  <c r="N23" i="5"/>
  <c r="M23" i="5"/>
  <c r="M22" i="5" s="1"/>
  <c r="L23" i="5"/>
  <c r="L22" i="5" s="1"/>
  <c r="K23" i="5"/>
  <c r="K22" i="5" s="1"/>
  <c r="Q21" i="5"/>
  <c r="Q20" i="5"/>
  <c r="Q19" i="5"/>
  <c r="Q18" i="5"/>
  <c r="Q17" i="5"/>
  <c r="O17" i="5"/>
  <c r="O16" i="5" s="1"/>
  <c r="N16" i="5"/>
  <c r="N15" i="5" s="1"/>
  <c r="M16" i="5"/>
  <c r="M15" i="5" s="1"/>
  <c r="L16" i="5"/>
  <c r="L15" i="5" s="1"/>
  <c r="K16" i="5"/>
  <c r="K15" i="5" s="1"/>
  <c r="O28" i="5" l="1"/>
  <c r="Q23" i="5"/>
  <c r="L28" i="5"/>
  <c r="L41" i="5"/>
  <c r="L40" i="5" s="1"/>
  <c r="L86" i="5"/>
  <c r="P87" i="5"/>
  <c r="P168" i="5" s="1"/>
  <c r="M41" i="5"/>
  <c r="M40" i="5" s="1"/>
  <c r="M28" i="5"/>
  <c r="K28" i="5"/>
  <c r="Q35" i="5"/>
  <c r="K41" i="5"/>
  <c r="K40" i="5" s="1"/>
  <c r="O42" i="5"/>
  <c r="O40" i="5" s="1"/>
  <c r="O15" i="5" s="1"/>
  <c r="F66" i="5"/>
  <c r="N41" i="5"/>
  <c r="N40" i="5" s="1"/>
  <c r="Q54" i="5"/>
  <c r="Q66" i="5"/>
  <c r="K86" i="5"/>
  <c r="O87" i="5"/>
  <c r="Q50" i="5"/>
  <c r="J168" i="5"/>
  <c r="J86" i="5"/>
  <c r="J85" i="5" s="1"/>
  <c r="J84" i="5" s="1"/>
  <c r="J82" i="5" s="1"/>
  <c r="J81" i="5" s="1"/>
  <c r="J80" i="5" s="1"/>
  <c r="J79" i="5" s="1"/>
  <c r="J76" i="5" s="1"/>
  <c r="J75" i="5" s="1"/>
  <c r="J74" i="5" s="1"/>
  <c r="J73" i="5" s="1"/>
  <c r="J72" i="5" s="1"/>
  <c r="J71" i="5" s="1"/>
  <c r="J70" i="5" s="1"/>
  <c r="J69" i="5" s="1"/>
  <c r="J68" i="5" s="1"/>
  <c r="J67" i="5" s="1"/>
  <c r="I168" i="5"/>
  <c r="I86" i="5"/>
  <c r="I85" i="5" s="1"/>
  <c r="I84" i="5" s="1"/>
  <c r="I82" i="5" s="1"/>
  <c r="I81" i="5" s="1"/>
  <c r="I80" i="5" s="1"/>
  <c r="I79" i="5" s="1"/>
  <c r="I76" i="5" s="1"/>
  <c r="I75" i="5" s="1"/>
  <c r="I74" i="5" s="1"/>
  <c r="I73" i="5" s="1"/>
  <c r="I72" i="5" s="1"/>
  <c r="I71" i="5" s="1"/>
  <c r="I70" i="5" s="1"/>
  <c r="I69" i="5" s="1"/>
  <c r="I66" i="5" s="1"/>
  <c r="G168" i="5"/>
  <c r="G86" i="5"/>
  <c r="G85" i="5" s="1"/>
  <c r="G84" i="5" s="1"/>
  <c r="G82" i="5" s="1"/>
  <c r="G81" i="5" s="1"/>
  <c r="G80" i="5" s="1"/>
  <c r="G79" i="5" s="1"/>
  <c r="G76" i="5" s="1"/>
  <c r="G75" i="5" s="1"/>
  <c r="G74" i="5" s="1"/>
  <c r="G73" i="5" s="1"/>
  <c r="G72" i="5" s="1"/>
  <c r="G71" i="5" s="1"/>
  <c r="G70" i="5" s="1"/>
  <c r="G69" i="5" s="1"/>
  <c r="G68" i="5" s="1"/>
  <c r="G67" i="5" s="1"/>
  <c r="H168" i="5"/>
  <c r="H86" i="5"/>
  <c r="H85" i="5" s="1"/>
  <c r="H84" i="5" s="1"/>
  <c r="H82" i="5" s="1"/>
  <c r="H81" i="5" s="1"/>
  <c r="H80" i="5" s="1"/>
  <c r="H79" i="5" s="1"/>
  <c r="H76" i="5" s="1"/>
  <c r="H75" i="5" s="1"/>
  <c r="H74" i="5" s="1"/>
  <c r="H73" i="5" s="1"/>
  <c r="H72" i="5" s="1"/>
  <c r="H71" i="5" s="1"/>
  <c r="H70" i="5" s="1"/>
  <c r="H69" i="5" s="1"/>
  <c r="M14" i="5"/>
  <c r="M168" i="5" s="1"/>
  <c r="Q86" i="5"/>
  <c r="N49" i="5"/>
  <c r="Q49" i="5" s="1"/>
  <c r="Q45" i="5"/>
  <c r="Q38" i="5"/>
  <c r="Q29" i="5"/>
  <c r="N28" i="5"/>
  <c r="Q28" i="5" s="1"/>
  <c r="N22" i="5"/>
  <c r="Q22" i="5" s="1"/>
  <c r="Q32" i="5"/>
  <c r="K37" i="5"/>
  <c r="K14" i="5" s="1"/>
  <c r="K168" i="5" s="1"/>
  <c r="G171" i="5" s="1"/>
  <c r="L14" i="5"/>
  <c r="L168" i="5" s="1"/>
  <c r="Q87" i="5"/>
  <c r="Q112" i="5"/>
  <c r="Q157" i="5"/>
  <c r="Q15" i="5"/>
  <c r="Q16" i="5"/>
  <c r="Q47" i="5"/>
  <c r="Q59" i="5"/>
  <c r="Q63" i="5"/>
  <c r="Q91" i="5"/>
  <c r="Q42" i="5"/>
  <c r="Q55" i="5"/>
  <c r="Q62" i="5"/>
  <c r="Q41" i="5" l="1"/>
  <c r="O168" i="5"/>
  <c r="G66" i="5"/>
  <c r="Q37" i="5"/>
  <c r="H68" i="5"/>
  <c r="H67" i="5" s="1"/>
  <c r="H66" i="5"/>
  <c r="I68" i="5"/>
  <c r="I67" i="5" s="1"/>
  <c r="Q40" i="5"/>
  <c r="N168" i="5" l="1"/>
  <c r="Q168" i="5" s="1"/>
  <c r="Q14" i="5"/>
</calcChain>
</file>

<file path=xl/sharedStrings.xml><?xml version="1.0" encoding="utf-8"?>
<sst xmlns="http://schemas.openxmlformats.org/spreadsheetml/2006/main" count="250" uniqueCount="224">
  <si>
    <t>КБК</t>
  </si>
  <si>
    <t>Наименование доходов</t>
  </si>
  <si>
    <t>НАЛОГОВЫЕ И НЕНАЛОГОВЫЕ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</si>
  <si>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</si>
  <si>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</si>
  <si>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</si>
  <si>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Плата за выбросы загрязняющих веществ в атмосферный воздух стационарными объектами</t>
  </si>
  <si>
    <t xml:space="preserve">ДОХОДЫ ОТ ОКАЗАНИЯ ПЛАТНЫХ УСЛУГ (РАБОТ) И КОМПЕНСАЦИИ ЗАТРАТ ГОСУДАРСТВА </t>
  </si>
  <si>
    <t>ШТРАФЫ, САНКЦИИ, ВОЗМЕЩЕНИЕ УЩЕРБА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</si>
  <si>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</si>
  <si>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</si>
  <si>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</si>
  <si>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</si>
  <si>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</si>
  <si>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</si>
  <si>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</si>
  <si>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</si>
  <si>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</si>
  <si>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</si>
  <si>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</si>
  <si>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</si>
  <si>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00011201000010000120</t>
  </si>
  <si>
    <t>00011201010010000120</t>
  </si>
  <si>
    <t>00011201030010000120</t>
  </si>
  <si>
    <t>00011201040010000120</t>
  </si>
  <si>
    <t>00010500000000000000</t>
  </si>
  <si>
    <t>00010800000000000000</t>
  </si>
  <si>
    <t>00011300000000000000</t>
  </si>
  <si>
    <t>00011200000000000000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</si>
  <si>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</si>
  <si>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</si>
  <si>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</si>
  <si>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</si>
  <si>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</si>
  <si>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</si>
  <si>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</si>
  <si>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</si>
  <si>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</si>
  <si>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>сумма изменений на 2018 год</t>
  </si>
  <si>
    <t>(РУБЛЕЙ)</t>
  </si>
  <si>
    <t xml:space="preserve">Сумма на 2020 год </t>
  </si>
  <si>
    <t>(рублей)</t>
  </si>
  <si>
    <t>00010504000020000110</t>
  </si>
  <si>
    <t>00011302000000000130</t>
  </si>
  <si>
    <t>Доходы от компенсации затрат государства</t>
  </si>
  <si>
    <t>00020235260050000150</t>
  </si>
  <si>
    <t>00020230029050000150</t>
  </si>
  <si>
    <t>00020235082050000150</t>
  </si>
  <si>
    <t>00020240000000000150</t>
  </si>
  <si>
    <t>00020240014050000150</t>
  </si>
  <si>
    <t>00020229999050000150</t>
  </si>
  <si>
    <t>00020230000000000150</t>
  </si>
  <si>
    <t>00020230024050000150</t>
  </si>
  <si>
    <t>00020235118050000150</t>
  </si>
  <si>
    <t>'00020235120050000150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</si>
  <si>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</si>
  <si>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</si>
  <si>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</si>
  <si>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</si>
  <si>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</si>
  <si>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Изменения на 2020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</si>
  <si>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</si>
  <si>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</si>
  <si>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</si>
  <si>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</si>
  <si>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</si>
  <si>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Процент исполнения к плановым данным</t>
  </si>
  <si>
    <t>План  на 2020 год</t>
  </si>
  <si>
    <t>00010502020020000110</t>
  </si>
  <si>
    <t>00010503020010000110</t>
  </si>
  <si>
    <t>00011302990000000130</t>
  </si>
  <si>
    <t>00011302995050000130</t>
  </si>
  <si>
    <t>Прочие доходы от компенсации затрат бюджетов муниципальных районов</t>
  </si>
  <si>
    <t>Прочие доходы от компенсации затрат государства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</si>
  <si>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</si>
  <si>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</si>
  <si>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</si>
  <si>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</si>
  <si>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</si>
  <si>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</si>
  <si>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000 1 00 00000 00 0000 000</t>
  </si>
  <si>
    <t>НАЛОГИ НА ПРИБЫЛЬ, ДОХОДЫ</t>
  </si>
  <si>
    <t>000 1 01 00000 00 0000 000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</si>
  <si>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</si>
  <si>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</si>
  <si>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000 1 01 02010 01 0000 110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</si>
  <si>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нотариусов,занимающихся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           </t>
  </si>
  <si>
    <t>000 1 01 02020 01 0000 110</t>
  </si>
  <si>
    <t xml:space="preserve">Налог на доходы физических лиц с доходов, полученных  физическими  лицами в соответствии со статьей 228 Налогового Кодекса Российской Федерации </t>
  </si>
  <si>
    <t>000 1 01 02030 01 0000 110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</si>
  <si>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 </t>
  </si>
  <si>
    <t>0000 1 0102040 01 1000 110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</si>
  <si>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</si>
  <si>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</si>
  <si>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 работы, услуги), реализуемые на территории Российской Федерации</t>
  </si>
  <si>
    <t>000 1 03 00000 00 0000 000</t>
  </si>
  <si>
    <t>Акцизы по подакцизным товарам ( 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</si>
  <si>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</si>
  <si>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</si>
  <si>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</si>
  <si>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</si>
  <si>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</si>
  <si>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</si>
  <si>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</si>
  <si>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</si>
  <si>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</si>
  <si>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Единый  налог на  вмененный  доход для  отдельных видов  деятельности</t>
  </si>
  <si>
    <t>Единый  налог на  вмененный  доход для  отдельных видов  деятельности (за налоговые периоды, истекшие до 1 января 2011 года)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</si>
  <si>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</si>
  <si>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</si>
  <si>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</si>
  <si>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ПОШЛИНА,  СБОРЫ</t>
  </si>
  <si>
    <t>Государственная пошлина  по делам,  рассматриваемым в судах  общей  юрисдикции, мировыми судьями</t>
  </si>
  <si>
    <t>Государственная пошлина  по делам,  рассматриваемым в судах  общей  юрисдикции, мировыми судьями ( за исключением  государственной  пошлины по делам,  рассматриваемым Верховным  Судом  Российской  Федерации)</t>
  </si>
  <si>
    <t xml:space="preserve"> 000 1 08 03010 01 0000 110</t>
  </si>
  <si>
    <t>ДОХОДЫ ОТ ИСПОЛЬЗОВАНИЯ  ИМУЩЕСТВА  НАХОДЯЩЕГОСЯ В ГОСУДАРСТВЕННОЙ И  МУНИЦИПАЛЬНОЙ СОБСТВЕННОСТИ</t>
  </si>
  <si>
    <t>000 1 11 00000 00 0000 000</t>
  </si>
  <si>
    <t xml:space="preserve">Доходы, получаемые  в виде арендной либо  иной платы за передачу  в возмездное  пользование  государственного  и муниципального   имущества ( за исключением  имущества автономных учреждений, а  также  имущества государственных  и муниципальных  унитарных  предприятий, в том числе казенных)  </t>
  </si>
  <si>
    <t>000 1 11 05000 00 0000 120</t>
  </si>
  <si>
    <t>Доходы, получаемые  в виде  арендной  платы за  земельные  участки,  государственная собственность  на которые  не разграничена, а также  средства от продажи  права на  заключение  договоров  аренды указанных  земельных  участков</t>
  </si>
  <si>
    <t>000 1 11 05010 00 0000 120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</si>
  <si>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сельских поселений,  а также средства от продажи  права на  заключение  договоров  аренды  указанных земельных  участков</t>
  </si>
  <si>
    <t>000 1 11 05013 05 0000 120</t>
  </si>
  <si>
    <t>Доходы,  получаемые  в виде  арендной платы за  земельные  участки,  государственная  собственность  на  которые  не разграничена  и которые  расположенны в  границах городских поселений,  а также средства от продажи  права на  заключение  договоров  аренды  указанных земельных  участков</t>
  </si>
  <si>
    <t>000 1 11 05013 13 0000 120</t>
  </si>
  <si>
    <t xml:space="preserve">Доходы от сдачи  в аренду  имущества, находяшегося в оперативном  управлении органов государственной власти, органов местного  самоуправления, государственных внебюджетных фондов и созданных ими учреждений ( за исключением  имущества бюджетных и  автономных учреждений) </t>
  </si>
  <si>
    <t>000 1 11 05030 00 0000 120</t>
  </si>
  <si>
    <t>Доходы от сдачи  в аренду имущества,  находящегося в оперативном управлении органов управления муниципальных районов и созданных  ими  учреждений ( за  исключением имущества  муниципальных бюджетных и  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</si>
  <si>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</si>
  <si>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</si>
  <si>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</si>
  <si>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</si>
  <si>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</si>
  <si>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ПЛАТЕЖИ ПРИ ПОЛЬЗОВАНИИ ПРИРОДНЫМИ РЕСУРСАМИ </t>
  </si>
  <si>
    <t>Плата за  негативное  воздействие  на окружающую среду</t>
  </si>
  <si>
    <t>Плата за выбросы загрязняющих веществ в водные объекты</t>
  </si>
  <si>
    <t>Плата за иные виды негативного воздействия на окружающую среду</t>
  </si>
  <si>
    <t>ДОХОДЫ ОТ ПРОДАЖИ  МАТЕРИАЛЬНЫХ И НЕМАТЕРИАЛЬНЫХ  АКТИВОВ</t>
  </si>
  <si>
    <t>000 1 14 00000 00 0000 000</t>
  </si>
  <si>
    <t>Доходы от продажи земельных участков, находящихся  в государственной  и муниципальной собственности ( за исключением  земельных участков  автономных  учреждений, а  также  земельных  участков государственных и муниципальных  предпрятий, в том  числе казенных)</t>
  </si>
  <si>
    <t>0001 14 06000 00 0000 430</t>
  </si>
  <si>
    <t>Доходы  от продажи  земельных участков,  государственная  собственность  на которые  не разграничена</t>
  </si>
  <si>
    <t>000 1 14 06010 00 0000 430</t>
  </si>
  <si>
    <t>Доходы  от продажи  земельных участков,  государственная  собственность  на которые  не разграничена и которые  расположены  в границах  сельских поселений</t>
  </si>
  <si>
    <t>000 1 14 06013 05 0000 430</t>
  </si>
  <si>
    <t>Доходы  от продажи  земельных участков,  государственная  собственность  на которые  не разграничена и которые  расположены  в границах  городских  поселений</t>
  </si>
  <si>
    <t>000 1 14 06013 13 0000 430</t>
  </si>
  <si>
    <t>000 1 16 00000 00 0000 000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</si>
  <si>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</si>
  <si>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</si>
  <si>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</si>
  <si>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</si>
  <si>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000 1 16 01073 01 0000 140</t>
  </si>
  <si>
    <t>000 1 16 01083 01 0000 140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</si>
  <si>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</si>
  <si>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</si>
  <si>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</si>
  <si>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</si>
  <si>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</si>
  <si>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000 1 16 01183 01 0000 140</t>
  </si>
  <si>
    <t>000 1 16 01193 01 0000 140</t>
  </si>
  <si>
    <t>000 1 16 01203 01 0000 140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</si>
  <si>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</si>
  <si>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</si>
  <si>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</si>
  <si>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</si>
  <si>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</si>
  <si>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</si>
  <si>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</si>
  <si>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000 1 16 02010 02 1111 140</t>
  </si>
  <si>
    <t xml:space="preserve">  ПРОЧИЕ НЕНАЛОГОВЫЕ ДОХОДЫ</t>
  </si>
  <si>
    <t>000 1 17 000 00 00 0000 000</t>
  </si>
  <si>
    <t xml:space="preserve">  Невыясненные поступления, зачисляемые в бюджеты муниципальных районов</t>
  </si>
  <si>
    <t xml:space="preserve">  Прочие неналоговые доходы бюджетов муниципальных районов</t>
  </si>
  <si>
    <t>БЕЗВОЗМЕЗДНЫЕ ПОСТУПЛЕНИЯ</t>
  </si>
  <si>
    <t>000 2 00 00000 00 0000 000</t>
  </si>
  <si>
    <t>000 2 02 10000 00 0000 150</t>
  </si>
  <si>
    <t xml:space="preserve">Дотации бюджетам муниципальных районов на выравнивание уровня бюджетной обеспеченности  </t>
  </si>
  <si>
    <t>000 2 021 5001 05 0000 150</t>
  </si>
  <si>
    <t xml:space="preserve">Дотации бюджетам муниципальных районов на поддержку мер по обеспечению сбалансированности бюджетов  </t>
  </si>
  <si>
    <t>000 2 021 5002 05 0000 150</t>
  </si>
  <si>
    <t xml:space="preserve"> Дотации бюджетам муниципальных районов на поддержку мер по обеспечению 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</si>
  <si>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000 2 021 5853 05 0000 150</t>
  </si>
  <si>
    <t>000 202 20000 00 0000 150</t>
  </si>
  <si>
    <t>Субсидия на софинансирование капитальных вложений в объекты  муниципальной собственности</t>
  </si>
  <si>
    <t>000 202 20077 05 0000 150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</si>
  <si>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</si>
  <si>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</si>
  <si>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</si>
  <si>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</si>
  <si>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Субсидии, за исключением субсидий на софинансирование капитальных вложений в объекты государственной (муниципальной) собственности (Обеспечение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</si>
  <si>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000 2022546705 0000 150</t>
  </si>
  <si>
    <t>Субсидии, за исключением субсидий на софинансирование капитальных вложений в объекты государственной (муниципальной) собственности (Реализация мероприятий по обеспечению жильем молодых семей)</t>
  </si>
  <si>
    <t>000 20225497 05 0000 150</t>
  </si>
  <si>
    <t>Субсидии бюджетам муниципальных районов на поддержку отрасли культуры</t>
  </si>
  <si>
    <t>000 202 25519 05 0000 150</t>
  </si>
  <si>
    <t>Субвенции бюджетам муниципальных районов  на выпонение передаваемых полномочий субъектов Российской Федерации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</si>
  <si>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</si>
  <si>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</si>
  <si>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 xml:space="preserve">  ДОХОДЫ  БЮДЖЕТА ПОЧЕПСКОГО МУНИЦИПАЛЬНОГО РАЙОНА БРЯНСКОЙ ОБЛАСТИ ЗА  9 месяцев 2020 ГОДА </t>
  </si>
  <si>
    <t>Кассовое исполнение за 9 месяцев 2020 года</t>
  </si>
  <si>
    <t>00020229999050000150 (8047)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</si>
  <si>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</si>
  <si>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'00020240014050000150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</si>
  <si>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</si>
  <si>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</si>
  <si>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</si>
  <si>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</si>
  <si>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</si>
  <si>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</si>
  <si>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</si>
  <si>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</si>
  <si>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00020249999050000150</t>
  </si>
  <si>
    <t xml:space="preserve">Иные межбюджетные трансферты на мероприятия по решению вопросов местного значения, инициированных органами местного самоуправления муниципальных обрпазованийБрянской области, в рамках проекта "Решаем вместе"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</si>
  <si>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</si>
  <si>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</si>
  <si>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000 1 14 02052 05 0000 410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</si>
  <si>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</si>
  <si>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Административные штрафы,установленные Кодексом РФ об административных правонарушениях,за административные правонарушения в области производства и оборота этилового спирта,алкогольной и спиртосодержащей продукции,а также за административные правонарушения порядка ценообразования в части регулирования цен на этиловый спирт,алкогольную и спиртосодержащую продукцию,налагаемые мировыми судьями,комиссиями по делам несовершеннолетних и защите их прав</t>
  </si>
  <si>
    <t>000 1 16 01333 01 0000 140</t>
  </si>
  <si>
    <t>000 1 16 02010 02 0000 140</t>
  </si>
  <si>
    <t>000 1 17 010 00 00 0000 000</t>
  </si>
  <si>
    <t>000 1 17 050 00 00 0000 000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</si>
  <si>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1814 от 16.10.2020 года "Об утверждении отчета об исполнении бюджета Почепского муниципального     района Брянской области за 9 месяцев 2020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</si>
</sst>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dd\.mm\.yyyy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8"/>
      <color rgb="FF000000"/>
      <name val="Arial"/>
      <family val="2"/>
    </font>
    <font>
      <b/>
      <sz val="12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86">
    <xf numFmtId="0" fontId="0" fillId="0" borderId="0"/>
    <xf numFmtId="43" fontId="3" fillId="0" borderId="0" applyFont="0" applyFill="0" applyBorder="0" applyAlignment="0" applyProtection="0"/>
    <xf numFmtId="0" fontId="9" fillId="0" borderId="0"/>
    <xf numFmtId="0" fontId="11" fillId="0" borderId="9">
      <alignment horizontal="left" wrapText="1" indent="2"/>
    </xf>
    <xf numFmtId="43" fontId="9" fillId="0" borderId="0" applyFont="0" applyFill="0" applyBorder="0" applyAlignment="0" applyProtection="0"/>
    <xf numFmtId="0" fontId="11" fillId="0" borderId="10">
      <alignment horizontal="left" wrapText="1" indent="2"/>
    </xf>
    <xf numFmtId="49" fontId="11" fillId="0" borderId="11">
      <alignment horizontal="center"/>
    </xf>
    <xf numFmtId="49" fontId="11" fillId="0" borderId="12">
      <alignment horizontal="center" vertical="center" wrapText="1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4" fontId="11" fillId="0" borderId="14">
      <alignment horizontal="right"/>
    </xf>
    <xf numFmtId="0" fontId="11" fillId="0" borderId="15">
      <alignment horizontal="left" wrapText="1"/>
    </xf>
    <xf numFmtId="0" fontId="15" fillId="0" borderId="9">
      <alignment horizontal="left" wrapText="1"/>
    </xf>
    <xf numFmtId="0" fontId="11" fillId="0" borderId="16">
      <alignment horizontal="left" wrapText="1" indent="2"/>
    </xf>
    <xf numFmtId="0" fontId="16" fillId="0" borderId="17"/>
    <xf numFmtId="0" fontId="11" fillId="0" borderId="18"/>
    <xf numFmtId="0" fontId="16" fillId="0" borderId="18"/>
    <xf numFmtId="0" fontId="15" fillId="0" borderId="18"/>
    <xf numFmtId="0" fontId="11" fillId="0" borderId="19">
      <alignment horizontal="left" wrapText="1"/>
    </xf>
    <xf numFmtId="0" fontId="11" fillId="0" borderId="20">
      <alignment horizontal="left" wrapText="1" indent="1"/>
    </xf>
    <xf numFmtId="0" fontId="11" fillId="0" borderId="19">
      <alignment horizontal="left" wrapText="1" indent="2"/>
    </xf>
    <xf numFmtId="0" fontId="11" fillId="0" borderId="21">
      <alignment horizontal="left" wrapText="1" indent="2"/>
    </xf>
    <xf numFmtId="0" fontId="11" fillId="0" borderId="0">
      <alignment horizontal="center" wrapText="1"/>
    </xf>
    <xf numFmtId="49" fontId="11" fillId="0" borderId="18">
      <alignment horizontal="left"/>
    </xf>
    <xf numFmtId="49" fontId="11" fillId="0" borderId="22">
      <alignment horizontal="center" wrapText="1"/>
    </xf>
    <xf numFmtId="49" fontId="11" fillId="0" borderId="22">
      <alignment horizontal="center" shrinkToFit="1"/>
    </xf>
    <xf numFmtId="0" fontId="15" fillId="0" borderId="0">
      <alignment horizontal="center"/>
    </xf>
    <xf numFmtId="49" fontId="11" fillId="0" borderId="23">
      <alignment horizontal="center" shrinkToFit="1"/>
    </xf>
    <xf numFmtId="0" fontId="11" fillId="0" borderId="24">
      <alignment horizontal="left" wrapText="1"/>
    </xf>
    <xf numFmtId="0" fontId="11" fillId="0" borderId="15">
      <alignment horizontal="left" wrapText="1" indent="1"/>
    </xf>
    <xf numFmtId="0" fontId="11" fillId="0" borderId="24">
      <alignment horizontal="left" wrapText="1" indent="2"/>
    </xf>
    <xf numFmtId="0" fontId="11" fillId="0" borderId="15">
      <alignment horizontal="left" wrapText="1" indent="2"/>
    </xf>
    <xf numFmtId="0" fontId="16" fillId="0" borderId="11"/>
    <xf numFmtId="0" fontId="16" fillId="0" borderId="25"/>
    <xf numFmtId="0" fontId="15" fillId="0" borderId="13">
      <alignment horizontal="center" vertical="center" textRotation="90" wrapText="1"/>
    </xf>
    <xf numFmtId="0" fontId="15" fillId="0" borderId="17">
      <alignment horizontal="center" vertical="center" textRotation="90" wrapText="1"/>
    </xf>
    <xf numFmtId="0" fontId="11" fillId="0" borderId="0">
      <alignment vertical="center"/>
    </xf>
    <xf numFmtId="0" fontId="15" fillId="0" borderId="18">
      <alignment horizontal="center" vertical="center" textRotation="90" wrapText="1"/>
    </xf>
    <xf numFmtId="0" fontId="15" fillId="0" borderId="17">
      <alignment horizontal="center" vertical="center" textRotation="90"/>
    </xf>
    <xf numFmtId="0" fontId="15" fillId="0" borderId="18">
      <alignment horizontal="center" vertical="center" textRotation="90"/>
    </xf>
    <xf numFmtId="0" fontId="15" fillId="0" borderId="13">
      <alignment horizontal="center" vertical="center" textRotation="90"/>
    </xf>
    <xf numFmtId="0" fontId="15" fillId="0" borderId="26">
      <alignment horizontal="center" vertical="center" textRotation="90"/>
    </xf>
    <xf numFmtId="0" fontId="12" fillId="0" borderId="18">
      <alignment wrapText="1"/>
    </xf>
    <xf numFmtId="0" fontId="12" fillId="0" borderId="17">
      <alignment wrapText="1"/>
    </xf>
    <xf numFmtId="0" fontId="11" fillId="0" borderId="26">
      <alignment horizontal="center" vertical="top" wrapText="1"/>
    </xf>
    <xf numFmtId="0" fontId="15" fillId="0" borderId="27"/>
    <xf numFmtId="49" fontId="17" fillId="0" borderId="28">
      <alignment horizontal="left" vertical="center" wrapText="1"/>
    </xf>
    <xf numFmtId="49" fontId="11" fillId="0" borderId="29">
      <alignment horizontal="left" vertical="center" wrapText="1" indent="2"/>
    </xf>
    <xf numFmtId="49" fontId="11" fillId="0" borderId="21">
      <alignment horizontal="left" vertical="center" wrapText="1" indent="3"/>
    </xf>
    <xf numFmtId="49" fontId="11" fillId="0" borderId="28">
      <alignment horizontal="left" vertical="center" wrapText="1" indent="3"/>
    </xf>
    <xf numFmtId="49" fontId="11" fillId="0" borderId="30">
      <alignment horizontal="left" vertical="center" wrapText="1" indent="3"/>
    </xf>
    <xf numFmtId="0" fontId="17" fillId="0" borderId="27">
      <alignment horizontal="left" vertical="center" wrapText="1"/>
    </xf>
    <xf numFmtId="49" fontId="11" fillId="0" borderId="17">
      <alignment horizontal="left" vertical="center" wrapText="1" indent="3"/>
    </xf>
    <xf numFmtId="49" fontId="11" fillId="0" borderId="0">
      <alignment horizontal="left" vertical="center" wrapText="1" indent="3"/>
    </xf>
    <xf numFmtId="49" fontId="11" fillId="0" borderId="18">
      <alignment horizontal="left" vertical="center" wrapText="1" indent="3"/>
    </xf>
    <xf numFmtId="49" fontId="17" fillId="0" borderId="27">
      <alignment horizontal="left" vertical="center" wrapText="1"/>
    </xf>
    <xf numFmtId="0" fontId="11" fillId="0" borderId="28">
      <alignment horizontal="left" vertical="center" wrapText="1"/>
    </xf>
    <xf numFmtId="0" fontId="11" fillId="0" borderId="30">
      <alignment horizontal="left" vertical="center" wrapText="1"/>
    </xf>
    <xf numFmtId="49" fontId="11" fillId="0" borderId="28">
      <alignment horizontal="left" vertical="center" wrapText="1"/>
    </xf>
    <xf numFmtId="49" fontId="11" fillId="0" borderId="30">
      <alignment horizontal="left" vertical="center" wrapText="1"/>
    </xf>
    <xf numFmtId="49" fontId="15" fillId="0" borderId="31">
      <alignment horizontal="center"/>
    </xf>
    <xf numFmtId="49" fontId="15" fillId="0" borderId="32">
      <alignment horizontal="center" vertical="center" wrapText="1"/>
    </xf>
    <xf numFmtId="49" fontId="11" fillId="0" borderId="33">
      <alignment horizontal="center" vertical="center" wrapText="1"/>
    </xf>
    <xf numFmtId="49" fontId="11" fillId="0" borderId="22">
      <alignment horizontal="center" vertical="center" wrapText="1"/>
    </xf>
    <xf numFmtId="49" fontId="11" fillId="0" borderId="32">
      <alignment horizontal="center" vertical="center" wrapText="1"/>
    </xf>
    <xf numFmtId="49" fontId="11" fillId="0" borderId="34">
      <alignment horizontal="center" vertical="center" wrapText="1"/>
    </xf>
    <xf numFmtId="49" fontId="11" fillId="0" borderId="35">
      <alignment horizontal="center" vertical="center" wrapText="1"/>
    </xf>
    <xf numFmtId="49" fontId="11" fillId="0" borderId="0">
      <alignment horizontal="center" vertical="center" wrapText="1"/>
    </xf>
    <xf numFmtId="49" fontId="11" fillId="0" borderId="18">
      <alignment horizontal="center" vertical="center" wrapText="1"/>
    </xf>
    <xf numFmtId="49" fontId="15" fillId="0" borderId="31">
      <alignment horizontal="center" vertical="center" wrapText="1"/>
    </xf>
    <xf numFmtId="0" fontId="15" fillId="0" borderId="31">
      <alignment horizontal="center" vertical="center"/>
    </xf>
    <xf numFmtId="0" fontId="11" fillId="0" borderId="33">
      <alignment horizontal="center" vertical="center"/>
    </xf>
    <xf numFmtId="0" fontId="11" fillId="0" borderId="22">
      <alignment horizontal="center" vertical="center"/>
    </xf>
    <xf numFmtId="0" fontId="11" fillId="0" borderId="32">
      <alignment horizontal="center" vertical="center"/>
    </xf>
    <xf numFmtId="0" fontId="15" fillId="0" borderId="32">
      <alignment horizontal="center" vertical="center"/>
    </xf>
    <xf numFmtId="0" fontId="11" fillId="0" borderId="34">
      <alignment horizontal="center" vertical="center"/>
    </xf>
    <xf numFmtId="49" fontId="15" fillId="0" borderId="31">
      <alignment horizontal="center" vertical="center"/>
    </xf>
    <xf numFmtId="49" fontId="11" fillId="0" borderId="33">
      <alignment horizontal="center" vertical="center"/>
    </xf>
    <xf numFmtId="49" fontId="11" fillId="0" borderId="22">
      <alignment horizontal="center" vertical="center"/>
    </xf>
    <xf numFmtId="49" fontId="11" fillId="0" borderId="32">
      <alignment horizontal="center" vertical="center"/>
    </xf>
    <xf numFmtId="49" fontId="11" fillId="0" borderId="34">
      <alignment horizontal="center" vertical="center"/>
    </xf>
    <xf numFmtId="49" fontId="11" fillId="0" borderId="26">
      <alignment horizontal="center" vertical="top" wrapText="1"/>
    </xf>
    <xf numFmtId="0" fontId="11" fillId="0" borderId="11"/>
    <xf numFmtId="4" fontId="11" fillId="0" borderId="12">
      <alignment horizontal="right"/>
    </xf>
    <xf numFmtId="4" fontId="11" fillId="0" borderId="35">
      <alignment horizontal="right"/>
    </xf>
    <xf numFmtId="4" fontId="11" fillId="0" borderId="0">
      <alignment horizontal="right" shrinkToFit="1"/>
    </xf>
    <xf numFmtId="4" fontId="11" fillId="0" borderId="18">
      <alignment horizontal="right"/>
    </xf>
    <xf numFmtId="49" fontId="11" fillId="0" borderId="18">
      <alignment horizontal="center"/>
    </xf>
    <xf numFmtId="0" fontId="11" fillId="0" borderId="17">
      <alignment horizontal="center"/>
    </xf>
    <xf numFmtId="0" fontId="11" fillId="0" borderId="17"/>
    <xf numFmtId="0" fontId="11" fillId="0" borderId="18">
      <alignment horizontal="center"/>
    </xf>
    <xf numFmtId="49" fontId="11" fillId="0" borderId="17">
      <alignment horizontal="center"/>
    </xf>
    <xf numFmtId="49" fontId="11" fillId="0" borderId="0">
      <alignment horizontal="left"/>
    </xf>
    <xf numFmtId="4" fontId="11" fillId="0" borderId="11">
      <alignment horizontal="right"/>
    </xf>
    <xf numFmtId="0" fontId="11" fillId="0" borderId="26">
      <alignment horizontal="center" vertical="top"/>
    </xf>
    <xf numFmtId="4" fontId="11" fillId="0" borderId="25">
      <alignment horizontal="right"/>
    </xf>
    <xf numFmtId="4" fontId="11" fillId="0" borderId="36">
      <alignment horizontal="right"/>
    </xf>
    <xf numFmtId="0" fontId="11" fillId="0" borderId="25"/>
    <xf numFmtId="0" fontId="12" fillId="0" borderId="26">
      <alignment wrapText="1"/>
    </xf>
    <xf numFmtId="0" fontId="14" fillId="0" borderId="37"/>
    <xf numFmtId="0" fontId="16" fillId="3" borderId="0"/>
    <xf numFmtId="0" fontId="15" fillId="0" borderId="0"/>
    <xf numFmtId="0" fontId="18" fillId="0" borderId="0"/>
    <xf numFmtId="0" fontId="11" fillId="0" borderId="0">
      <alignment horizontal="left"/>
    </xf>
    <xf numFmtId="0" fontId="11" fillId="0" borderId="0"/>
    <xf numFmtId="0" fontId="14" fillId="0" borderId="0"/>
    <xf numFmtId="0" fontId="16" fillId="0" borderId="0"/>
    <xf numFmtId="49" fontId="11" fillId="0" borderId="26">
      <alignment horizontal="center" vertical="center" wrapText="1"/>
    </xf>
    <xf numFmtId="0" fontId="11" fillId="0" borderId="38">
      <alignment horizontal="left" wrapText="1"/>
    </xf>
    <xf numFmtId="0" fontId="11" fillId="0" borderId="19">
      <alignment horizontal="left" wrapText="1" indent="1"/>
    </xf>
    <xf numFmtId="0" fontId="11" fillId="0" borderId="38">
      <alignment horizontal="left" wrapText="1"/>
    </xf>
    <xf numFmtId="0" fontId="14" fillId="0" borderId="0"/>
    <xf numFmtId="0" fontId="11" fillId="0" borderId="19">
      <alignment horizontal="left" wrapText="1" indent="1"/>
    </xf>
    <xf numFmtId="0" fontId="19" fillId="0" borderId="0">
      <alignment horizontal="center" vertical="top"/>
    </xf>
    <xf numFmtId="0" fontId="20" fillId="0" borderId="27">
      <alignment horizontal="left" wrapText="1" indent="2"/>
    </xf>
    <xf numFmtId="0" fontId="11" fillId="0" borderId="17">
      <alignment horizontal="left"/>
    </xf>
    <xf numFmtId="49" fontId="11" fillId="0" borderId="31">
      <alignment horizontal="center" wrapText="1"/>
    </xf>
    <xf numFmtId="49" fontId="11" fillId="0" borderId="33">
      <alignment horizontal="center" wrapText="1"/>
    </xf>
    <xf numFmtId="49" fontId="11" fillId="0" borderId="32">
      <alignment horizontal="center"/>
    </xf>
    <xf numFmtId="0" fontId="16" fillId="0" borderId="0"/>
    <xf numFmtId="0" fontId="11" fillId="0" borderId="35"/>
    <xf numFmtId="49" fontId="11" fillId="0" borderId="17"/>
    <xf numFmtId="49" fontId="11" fillId="0" borderId="0"/>
    <xf numFmtId="49" fontId="11" fillId="0" borderId="39">
      <alignment horizontal="center"/>
    </xf>
    <xf numFmtId="49" fontId="11" fillId="0" borderId="26">
      <alignment horizontal="center"/>
    </xf>
    <xf numFmtId="4" fontId="11" fillId="0" borderId="26">
      <alignment horizontal="right"/>
    </xf>
    <xf numFmtId="0" fontId="11" fillId="4" borderId="35"/>
    <xf numFmtId="0" fontId="11" fillId="4" borderId="0"/>
    <xf numFmtId="0" fontId="21" fillId="0" borderId="0">
      <alignment horizontal="center" wrapText="1"/>
    </xf>
    <xf numFmtId="49" fontId="11" fillId="0" borderId="39">
      <alignment horizontal="center"/>
    </xf>
    <xf numFmtId="0" fontId="11" fillId="0" borderId="0">
      <alignment horizontal="center"/>
    </xf>
    <xf numFmtId="49" fontId="11" fillId="0" borderId="11">
      <alignment horizontal="center"/>
    </xf>
    <xf numFmtId="0" fontId="11" fillId="0" borderId="18">
      <alignment wrapText="1"/>
    </xf>
    <xf numFmtId="49" fontId="11" fillId="0" borderId="26">
      <alignment horizontal="center"/>
    </xf>
    <xf numFmtId="0" fontId="11" fillId="0" borderId="40">
      <alignment wrapText="1"/>
    </xf>
    <xf numFmtId="49" fontId="22" fillId="0" borderId="26">
      <alignment horizontal="center"/>
    </xf>
    <xf numFmtId="0" fontId="23" fillId="0" borderId="41"/>
    <xf numFmtId="49" fontId="24" fillId="0" borderId="42">
      <alignment horizontal="right"/>
    </xf>
    <xf numFmtId="0" fontId="11" fillId="0" borderId="42">
      <alignment horizontal="right"/>
    </xf>
    <xf numFmtId="4" fontId="11" fillId="0" borderId="26">
      <alignment horizontal="right"/>
    </xf>
    <xf numFmtId="0" fontId="23" fillId="0" borderId="18"/>
    <xf numFmtId="0" fontId="14" fillId="0" borderId="35"/>
    <xf numFmtId="0" fontId="11" fillId="0" borderId="12">
      <alignment horizontal="center"/>
    </xf>
    <xf numFmtId="49" fontId="16" fillId="0" borderId="43">
      <alignment horizontal="center"/>
    </xf>
    <xf numFmtId="165" fontId="11" fillId="0" borderId="9">
      <alignment horizontal="center"/>
    </xf>
    <xf numFmtId="0" fontId="11" fillId="0" borderId="44">
      <alignment horizontal="center"/>
    </xf>
    <xf numFmtId="49" fontId="11" fillId="0" borderId="16">
      <alignment horizontal="center"/>
    </xf>
    <xf numFmtId="49" fontId="11" fillId="0" borderId="9">
      <alignment horizontal="center"/>
    </xf>
    <xf numFmtId="0" fontId="11" fillId="0" borderId="9">
      <alignment horizontal="center"/>
    </xf>
    <xf numFmtId="49" fontId="11" fillId="0" borderId="45">
      <alignment horizontal="center"/>
    </xf>
    <xf numFmtId="0" fontId="23" fillId="0" borderId="0"/>
    <xf numFmtId="0" fontId="16" fillId="0" borderId="46"/>
    <xf numFmtId="0" fontId="16" fillId="0" borderId="37"/>
    <xf numFmtId="4" fontId="11" fillId="0" borderId="10">
      <alignment horizontal="right"/>
    </xf>
    <xf numFmtId="49" fontId="11" fillId="0" borderId="25">
      <alignment horizontal="center"/>
    </xf>
    <xf numFmtId="0" fontId="11" fillId="0" borderId="47">
      <alignment horizontal="left" wrapText="1"/>
    </xf>
    <xf numFmtId="0" fontId="11" fillId="0" borderId="24">
      <alignment horizontal="left" wrapText="1" indent="1"/>
    </xf>
    <xf numFmtId="0" fontId="11" fillId="4" borderId="48"/>
    <xf numFmtId="0" fontId="21" fillId="0" borderId="0">
      <alignment horizontal="left" wrapText="1"/>
    </xf>
    <xf numFmtId="49" fontId="16" fillId="0" borderId="0"/>
    <xf numFmtId="0" fontId="11" fillId="0" borderId="0">
      <alignment horizontal="right"/>
    </xf>
    <xf numFmtId="49" fontId="11" fillId="0" borderId="0">
      <alignment horizontal="right"/>
    </xf>
    <xf numFmtId="0" fontId="11" fillId="0" borderId="0">
      <alignment horizontal="left" wrapText="1"/>
    </xf>
    <xf numFmtId="0" fontId="11" fillId="0" borderId="18">
      <alignment horizontal="left"/>
    </xf>
    <xf numFmtId="0" fontId="11" fillId="0" borderId="20">
      <alignment horizontal="left" wrapText="1"/>
    </xf>
    <xf numFmtId="0" fontId="11" fillId="0" borderId="40"/>
    <xf numFmtId="0" fontId="15" fillId="0" borderId="49">
      <alignment horizontal="left" wrapText="1"/>
    </xf>
    <xf numFmtId="0" fontId="11" fillId="0" borderId="50">
      <alignment horizontal="left" wrapText="1" indent="2"/>
    </xf>
    <xf numFmtId="49" fontId="11" fillId="0" borderId="0">
      <alignment horizontal="center" wrapText="1"/>
    </xf>
    <xf numFmtId="49" fontId="11" fillId="0" borderId="32">
      <alignment horizontal="center" wrapText="1"/>
    </xf>
    <xf numFmtId="0" fontId="11" fillId="0" borderId="51"/>
    <xf numFmtId="0" fontId="11" fillId="0" borderId="52">
      <alignment horizontal="center" wrapText="1"/>
    </xf>
    <xf numFmtId="49" fontId="11" fillId="0" borderId="22">
      <alignment horizontal="center"/>
    </xf>
    <xf numFmtId="0" fontId="16" fillId="0" borderId="35"/>
    <xf numFmtId="49" fontId="11" fillId="0" borderId="0">
      <alignment horizontal="center"/>
    </xf>
    <xf numFmtId="49" fontId="11" fillId="0" borderId="39">
      <alignment horizontal="center" wrapText="1"/>
    </xf>
    <xf numFmtId="49" fontId="11" fillId="0" borderId="53">
      <alignment horizontal="center" wrapText="1"/>
    </xf>
    <xf numFmtId="49" fontId="11" fillId="0" borderId="23">
      <alignment horizontal="center"/>
    </xf>
    <xf numFmtId="49" fontId="11" fillId="0" borderId="18"/>
    <xf numFmtId="4" fontId="11" fillId="0" borderId="23">
      <alignment horizontal="right"/>
    </xf>
    <xf numFmtId="4" fontId="11" fillId="0" borderId="39">
      <alignment horizontal="right"/>
    </xf>
    <xf numFmtId="4" fontId="11" fillId="0" borderId="50">
      <alignment horizontal="right"/>
    </xf>
    <xf numFmtId="49" fontId="11" fillId="0" borderId="10">
      <alignment horizontal="center"/>
    </xf>
  </cellStyleXfs>
  <cellXfs count="176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2" borderId="2" xfId="1" applyNumberFormat="1" applyFont="1" applyFill="1" applyBorder="1" applyAlignment="1">
      <alignment horizontal="right" wrapText="1"/>
    </xf>
    <xf numFmtId="4" fontId="2" fillId="2" borderId="4" xfId="1" applyNumberFormat="1" applyFont="1" applyFill="1" applyBorder="1" applyAlignment="1">
      <alignment horizontal="right" wrapText="1"/>
    </xf>
    <xf numFmtId="43" fontId="0" fillId="0" borderId="0" xfId="1" applyFont="1"/>
    <xf numFmtId="4" fontId="2" fillId="2" borderId="3" xfId="1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1" fontId="1" fillId="0" borderId="1" xfId="0" quotePrefix="1" applyNumberFormat="1" applyFont="1" applyFill="1" applyBorder="1" applyAlignment="1">
      <alignment horizontal="justify" vertical="center" wrapText="1"/>
    </xf>
    <xf numFmtId="1" fontId="1" fillId="0" borderId="1" xfId="0" quotePrefix="1" applyNumberFormat="1" applyFont="1" applyFill="1" applyBorder="1" applyAlignment="1">
      <alignment horizontal="left" vertical="center" wrapText="1"/>
    </xf>
    <xf numFmtId="1" fontId="2" fillId="0" borderId="4" xfId="0" quotePrefix="1" applyNumberFormat="1" applyFont="1" applyFill="1" applyBorder="1" applyAlignment="1">
      <alignment horizontal="justify" vertical="center" wrapText="1"/>
    </xf>
    <xf numFmtId="43" fontId="7" fillId="0" borderId="0" xfId="0" applyNumberFormat="1" applyFont="1"/>
    <xf numFmtId="4" fontId="8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" fontId="2" fillId="2" borderId="3" xfId="1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2" fillId="0" borderId="3" xfId="0" quotePrefix="1" applyNumberFormat="1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right" wrapText="1"/>
    </xf>
    <xf numFmtId="4" fontId="0" fillId="0" borderId="0" xfId="0" applyNumberFormat="1"/>
    <xf numFmtId="4" fontId="2" fillId="2" borderId="1" xfId="0" applyNumberFormat="1" applyFont="1" applyFill="1" applyBorder="1" applyAlignment="1">
      <alignment horizontal="center" wrapText="1"/>
    </xf>
    <xf numFmtId="49" fontId="1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justify" vertical="center" wrapText="1"/>
    </xf>
    <xf numFmtId="0" fontId="1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justify" vertical="center" wrapText="1"/>
    </xf>
    <xf numFmtId="49" fontId="2" fillId="0" borderId="56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" fontId="2" fillId="2" borderId="1" xfId="1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4" fontId="0" fillId="2" borderId="1" xfId="1" applyNumberFormat="1" applyFont="1" applyFill="1" applyBorder="1" applyAlignment="1"/>
    <xf numFmtId="4" fontId="2" fillId="2" borderId="2" xfId="1" applyNumberFormat="1" applyFont="1" applyFill="1" applyBorder="1" applyAlignment="1">
      <alignment wrapText="1"/>
    </xf>
    <xf numFmtId="4" fontId="2" fillId="2" borderId="4" xfId="1" applyNumberFormat="1" applyFont="1" applyFill="1" applyBorder="1" applyAlignment="1">
      <alignment wrapText="1"/>
    </xf>
    <xf numFmtId="4" fontId="2" fillId="2" borderId="3" xfId="1" applyNumberFormat="1" applyFont="1" applyFill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2" borderId="54" xfId="0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horizontal="right" wrapText="1"/>
    </xf>
    <xf numFmtId="0" fontId="2" fillId="2" borderId="54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horizontal="right" wrapText="1"/>
    </xf>
    <xf numFmtId="0" fontId="1" fillId="2" borderId="55" xfId="0" applyFont="1" applyFill="1" applyBorder="1" applyAlignment="1">
      <alignment horizontal="justify" vertical="center" wrapText="1"/>
    </xf>
    <xf numFmtId="0" fontId="2" fillId="2" borderId="55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49" fontId="2" fillId="2" borderId="5" xfId="0" applyNumberFormat="1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top" wrapText="1"/>
    </xf>
    <xf numFmtId="1" fontId="2" fillId="2" borderId="5" xfId="0" applyNumberFormat="1" applyFont="1" applyFill="1" applyBorder="1" applyAlignment="1">
      <alignment horizontal="justify" vertical="center" wrapText="1"/>
    </xf>
    <xf numFmtId="4" fontId="5" fillId="2" borderId="1" xfId="1" applyNumberFormat="1" applyFont="1" applyFill="1" applyBorder="1" applyAlignment="1"/>
    <xf numFmtId="4" fontId="1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wrapText="1"/>
    </xf>
    <xf numFmtId="164" fontId="0" fillId="2" borderId="1" xfId="1" applyNumberFormat="1" applyFont="1" applyFill="1" applyBorder="1" applyAlignment="1">
      <alignment horizontal="right"/>
    </xf>
    <xf numFmtId="0" fontId="1" fillId="2" borderId="5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vertical="center" wrapText="1"/>
    </xf>
    <xf numFmtId="4" fontId="1" fillId="2" borderId="1" xfId="1" applyNumberFormat="1" applyFont="1" applyFill="1" applyBorder="1" applyAlignment="1">
      <alignment wrapText="1"/>
    </xf>
    <xf numFmtId="164" fontId="5" fillId="2" borderId="1" xfId="1" applyNumberFormat="1" applyFont="1" applyFill="1" applyBorder="1" applyAlignment="1">
      <alignment horizontal="right"/>
    </xf>
    <xf numFmtId="4" fontId="2" fillId="2" borderId="3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center" wrapText="1"/>
    </xf>
    <xf numFmtId="164" fontId="0" fillId="2" borderId="2" xfId="1" applyNumberFormat="1" applyFont="1" applyFill="1" applyBorder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wrapText="1"/>
    </xf>
    <xf numFmtId="4" fontId="0" fillId="2" borderId="3" xfId="1" applyNumberFormat="1" applyFont="1" applyFill="1" applyBorder="1" applyAlignment="1"/>
    <xf numFmtId="164" fontId="0" fillId="2" borderId="3" xfId="1" applyNumberFormat="1" applyFont="1" applyFill="1" applyBorder="1" applyAlignment="1">
      <alignment horizontal="right"/>
    </xf>
    <xf numFmtId="164" fontId="1" fillId="2" borderId="1" xfId="1" applyNumberFormat="1" applyFont="1" applyFill="1" applyBorder="1" applyAlignment="1">
      <alignment horizontal="right" wrapText="1"/>
    </xf>
    <xf numFmtId="43" fontId="1" fillId="2" borderId="1" xfId="1" applyFont="1" applyFill="1" applyBorder="1" applyAlignment="1">
      <alignment wrapText="1"/>
    </xf>
    <xf numFmtId="43" fontId="1" fillId="0" borderId="1" xfId="1" applyFont="1" applyFill="1" applyBorder="1" applyAlignment="1">
      <alignment wrapText="1"/>
    </xf>
    <xf numFmtId="4" fontId="2" fillId="2" borderId="1" xfId="1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right" wrapText="1"/>
    </xf>
    <xf numFmtId="4" fontId="2" fillId="2" borderId="2" xfId="1" applyNumberFormat="1" applyFont="1" applyFill="1" applyBorder="1" applyAlignment="1">
      <alignment horizontal="right" wrapText="1"/>
    </xf>
    <xf numFmtId="4" fontId="2" fillId="2" borderId="3" xfId="1" applyNumberFormat="1" applyFont="1" applyFill="1" applyBorder="1" applyAlignment="1">
      <alignment horizontal="center" wrapText="1"/>
    </xf>
    <xf numFmtId="4" fontId="2" fillId="2" borderId="3" xfId="1" applyNumberFormat="1" applyFont="1" applyFill="1" applyBorder="1" applyAlignment="1">
      <alignment wrapText="1"/>
    </xf>
    <xf numFmtId="4" fontId="2" fillId="2" borderId="4" xfId="0" applyNumberFormat="1" applyFont="1" applyFill="1" applyBorder="1" applyAlignment="1">
      <alignment wrapText="1"/>
    </xf>
    <xf numFmtId="4" fontId="2" fillId="2" borderId="1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center" wrapText="1"/>
    </xf>
    <xf numFmtId="4" fontId="1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5" xfId="0" applyFont="1" applyFill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wrapText="1"/>
    </xf>
    <xf numFmtId="0" fontId="2" fillId="0" borderId="5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5" xfId="0" applyFont="1" applyBorder="1" applyAlignment="1">
      <alignment horizontal="justify" vertical="top" wrapText="1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4" fontId="2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25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 vertical="top"/>
    </xf>
    <xf numFmtId="0" fontId="26" fillId="0" borderId="9" xfId="3" applyNumberFormat="1" applyFont="1" applyAlignment="1" applyProtection="1">
      <alignment vertical="top" wrapText="1"/>
    </xf>
    <xf numFmtId="0" fontId="0" fillId="0" borderId="1" xfId="0" applyBorder="1" applyAlignment="1">
      <alignment vertical="center" wrapText="1"/>
    </xf>
    <xf numFmtId="4" fontId="2" fillId="5" borderId="1" xfId="1" applyNumberFormat="1" applyFont="1" applyFill="1" applyBorder="1" applyAlignment="1">
      <alignment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164" fontId="0" fillId="2" borderId="2" xfId="1" applyNumberFormat="1" applyFont="1" applyFill="1" applyBorder="1" applyAlignment="1">
      <alignment horizontal="center"/>
    </xf>
    <xf numFmtId="164" fontId="0" fillId="2" borderId="4" xfId="1" applyNumberFormat="1" applyFont="1" applyFill="1" applyBorder="1" applyAlignment="1">
      <alignment horizontal="center"/>
    </xf>
    <xf numFmtId="164" fontId="0" fillId="2" borderId="3" xfId="1" applyNumberFormat="1" applyFont="1" applyFill="1" applyBorder="1" applyAlignment="1">
      <alignment horizontal="center"/>
    </xf>
    <xf numFmtId="4" fontId="0" fillId="2" borderId="2" xfId="1" applyNumberFormat="1" applyFont="1" applyFill="1" applyBorder="1" applyAlignment="1">
      <alignment horizontal="center"/>
    </xf>
    <xf numFmtId="4" fontId="0" fillId="2" borderId="4" xfId="1" applyNumberFormat="1" applyFont="1" applyFill="1" applyBorder="1" applyAlignment="1">
      <alignment horizontal="center"/>
    </xf>
    <xf numFmtId="4" fontId="0" fillId="2" borderId="3" xfId="1" applyNumberFormat="1" applyFont="1" applyFill="1" applyBorder="1" applyAlignment="1">
      <alignment horizontal="center"/>
    </xf>
    <xf numFmtId="4" fontId="2" fillId="2" borderId="2" xfId="1" applyNumberFormat="1" applyFont="1" applyFill="1" applyBorder="1" applyAlignment="1">
      <alignment horizontal="center" wrapText="1"/>
    </xf>
    <xf numFmtId="4" fontId="2" fillId="2" borderId="4" xfId="1" applyNumberFormat="1" applyFont="1" applyFill="1" applyBorder="1" applyAlignment="1">
      <alignment horizontal="center" wrapText="1"/>
    </xf>
    <xf numFmtId="4" fontId="2" fillId="2" borderId="3" xfId="1" applyNumberFormat="1" applyFont="1" applyFill="1" applyBorder="1" applyAlignment="1">
      <alignment horizontal="center" wrapText="1"/>
    </xf>
    <xf numFmtId="4" fontId="2" fillId="2" borderId="2" xfId="1" applyNumberFormat="1" applyFont="1" applyFill="1" applyBorder="1" applyAlignment="1">
      <alignment horizontal="right" wrapText="1"/>
    </xf>
    <xf numFmtId="4" fontId="2" fillId="2" borderId="4" xfId="1" applyNumberFormat="1" applyFont="1" applyFill="1" applyBorder="1" applyAlignment="1">
      <alignment horizontal="right" wrapText="1"/>
    </xf>
    <xf numFmtId="4" fontId="2" fillId="2" borderId="3" xfId="1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wrapText="1"/>
    </xf>
    <xf numFmtId="4" fontId="2" fillId="2" borderId="4" xfId="0" applyNumberFormat="1" applyFont="1" applyFill="1" applyBorder="1" applyAlignment="1">
      <alignment wrapText="1"/>
    </xf>
    <xf numFmtId="4" fontId="2" fillId="2" borderId="3" xfId="0" applyNumberFormat="1" applyFont="1" applyFill="1" applyBorder="1" applyAlignment="1">
      <alignment wrapText="1"/>
    </xf>
    <xf numFmtId="4" fontId="2" fillId="2" borderId="2" xfId="1" applyNumberFormat="1" applyFont="1" applyFill="1" applyBorder="1" applyAlignment="1">
      <alignment wrapText="1"/>
    </xf>
    <xf numFmtId="4" fontId="2" fillId="2" borderId="4" xfId="1" applyNumberFormat="1" applyFont="1" applyFill="1" applyBorder="1" applyAlignment="1">
      <alignment wrapText="1"/>
    </xf>
    <xf numFmtId="4" fontId="2" fillId="2" borderId="3" xfId="1" applyNumberFormat="1" applyFont="1" applyFill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2" fillId="0" borderId="2" xfId="0" quotePrefix="1" applyNumberFormat="1" applyFont="1" applyFill="1" applyBorder="1" applyAlignment="1">
      <alignment horizontal="center" vertical="center" wrapText="1"/>
    </xf>
    <xf numFmtId="1" fontId="2" fillId="0" borderId="4" xfId="0" quotePrefix="1" applyNumberFormat="1" applyFont="1" applyFill="1" applyBorder="1" applyAlignment="1">
      <alignment horizontal="center" vertical="center" wrapText="1"/>
    </xf>
    <xf numFmtId="1" fontId="2" fillId="0" borderId="3" xfId="0" quotePrefix="1" applyNumberFormat="1" applyFont="1" applyFill="1" applyBorder="1" applyAlignment="1">
      <alignment horizontal="center" vertical="center" wrapText="1"/>
    </xf>
    <xf numFmtId="164" fontId="0" fillId="2" borderId="2" xfId="1" applyNumberFormat="1" applyFont="1" applyFill="1" applyBorder="1" applyAlignment="1">
      <alignment horizontal="right"/>
    </xf>
    <xf numFmtId="164" fontId="0" fillId="2" borderId="4" xfId="1" applyNumberFormat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right"/>
    </xf>
    <xf numFmtId="4" fontId="0" fillId="2" borderId="2" xfId="1" applyNumberFormat="1" applyFont="1" applyFill="1" applyBorder="1" applyAlignment="1"/>
    <xf numFmtId="4" fontId="0" fillId="2" borderId="4" xfId="1" applyNumberFormat="1" applyFont="1" applyFill="1" applyBorder="1" applyAlignment="1"/>
    <xf numFmtId="4" fontId="0" fillId="2" borderId="3" xfId="1" applyNumberFormat="1" applyFont="1" applyFill="1" applyBorder="1" applyAlignment="1"/>
    <xf numFmtId="1" fontId="2" fillId="0" borderId="1" xfId="0" quotePrefix="1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1" fontId="2" fillId="0" borderId="2" xfId="0" quotePrefix="1" applyNumberFormat="1" applyFont="1" applyFill="1" applyBorder="1" applyAlignment="1">
      <alignment horizontal="left" vertical="center" wrapText="1"/>
    </xf>
    <xf numFmtId="1" fontId="2" fillId="0" borderId="4" xfId="0" quotePrefix="1" applyNumberFormat="1" applyFont="1" applyFill="1" applyBorder="1" applyAlignment="1">
      <alignment horizontal="left" vertical="center" wrapText="1"/>
    </xf>
    <xf numFmtId="1" fontId="2" fillId="0" borderId="3" xfId="0" quotePrefix="1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wrapText="1"/>
    </xf>
  </cellXfs>
  <cellStyles count="186">
    <cellStyle name="br" xfId="8"/>
    <cellStyle name="col" xfId="9"/>
    <cellStyle name="style0" xfId="10"/>
    <cellStyle name="td" xfId="11"/>
    <cellStyle name="tr" xfId="12"/>
    <cellStyle name="xl100" xfId="13"/>
    <cellStyle name="xl101" xfId="14"/>
    <cellStyle name="xl102" xfId="15"/>
    <cellStyle name="xl103" xfId="16"/>
    <cellStyle name="xl104" xfId="17"/>
    <cellStyle name="xl105" xfId="18"/>
    <cellStyle name="xl106" xfId="19"/>
    <cellStyle name="xl107" xfId="20"/>
    <cellStyle name="xl108" xfId="21"/>
    <cellStyle name="xl109" xfId="22"/>
    <cellStyle name="xl110" xfId="23"/>
    <cellStyle name="xl111" xfId="24"/>
    <cellStyle name="xl112" xfId="25"/>
    <cellStyle name="xl113" xfId="26"/>
    <cellStyle name="xl114" xfId="27"/>
    <cellStyle name="xl115" xfId="28"/>
    <cellStyle name="xl116" xfId="29"/>
    <cellStyle name="xl117" xfId="30"/>
    <cellStyle name="xl118" xfId="31"/>
    <cellStyle name="xl119" xfId="32"/>
    <cellStyle name="xl120" xfId="33"/>
    <cellStyle name="xl121" xfId="34"/>
    <cellStyle name="xl122" xfId="35"/>
    <cellStyle name="xl123" xfId="36"/>
    <cellStyle name="xl124" xfId="37"/>
    <cellStyle name="xl125" xfId="38"/>
    <cellStyle name="xl126" xfId="39"/>
    <cellStyle name="xl127" xfId="40"/>
    <cellStyle name="xl128" xfId="41"/>
    <cellStyle name="xl129" xfId="42"/>
    <cellStyle name="xl130" xfId="43"/>
    <cellStyle name="xl131" xfId="44"/>
    <cellStyle name="xl132" xfId="45"/>
    <cellStyle name="xl133" xfId="46"/>
    <cellStyle name="xl134" xfId="47"/>
    <cellStyle name="xl135" xfId="48"/>
    <cellStyle name="xl136" xfId="49"/>
    <cellStyle name="xl137" xfId="50"/>
    <cellStyle name="xl138" xfId="51"/>
    <cellStyle name="xl139" xfId="52"/>
    <cellStyle name="xl140" xfId="53"/>
    <cellStyle name="xl141" xfId="54"/>
    <cellStyle name="xl142" xfId="55"/>
    <cellStyle name="xl143" xfId="56"/>
    <cellStyle name="xl144" xfId="57"/>
    <cellStyle name="xl145" xfId="58"/>
    <cellStyle name="xl146" xfId="59"/>
    <cellStyle name="xl147" xfId="60"/>
    <cellStyle name="xl148" xfId="61"/>
    <cellStyle name="xl149" xfId="62"/>
    <cellStyle name="xl150" xfId="63"/>
    <cellStyle name="xl151" xfId="64"/>
    <cellStyle name="xl152" xfId="65"/>
    <cellStyle name="xl153" xfId="66"/>
    <cellStyle name="xl154" xfId="67"/>
    <cellStyle name="xl155" xfId="68"/>
    <cellStyle name="xl156" xfId="69"/>
    <cellStyle name="xl157" xfId="70"/>
    <cellStyle name="xl158" xfId="71"/>
    <cellStyle name="xl159" xfId="72"/>
    <cellStyle name="xl160" xfId="73"/>
    <cellStyle name="xl161" xfId="74"/>
    <cellStyle name="xl162" xfId="75"/>
    <cellStyle name="xl163" xfId="76"/>
    <cellStyle name="xl164" xfId="77"/>
    <cellStyle name="xl165" xfId="78"/>
    <cellStyle name="xl166" xfId="79"/>
    <cellStyle name="xl167" xfId="80"/>
    <cellStyle name="xl168" xfId="81"/>
    <cellStyle name="xl169" xfId="82"/>
    <cellStyle name="xl170" xfId="83"/>
    <cellStyle name="xl171" xfId="84"/>
    <cellStyle name="xl172" xfId="85"/>
    <cellStyle name="xl173" xfId="86"/>
    <cellStyle name="xl174" xfId="87"/>
    <cellStyle name="xl175" xfId="88"/>
    <cellStyle name="xl176" xfId="89"/>
    <cellStyle name="xl177" xfId="90"/>
    <cellStyle name="xl178" xfId="91"/>
    <cellStyle name="xl179" xfId="92"/>
    <cellStyle name="xl180" xfId="93"/>
    <cellStyle name="xl181" xfId="94"/>
    <cellStyle name="xl182" xfId="95"/>
    <cellStyle name="xl183" xfId="96"/>
    <cellStyle name="xl184" xfId="97"/>
    <cellStyle name="xl185" xfId="98"/>
    <cellStyle name="xl186" xfId="99"/>
    <cellStyle name="xl187" xfId="100"/>
    <cellStyle name="xl188" xfId="101"/>
    <cellStyle name="xl189" xfId="102"/>
    <cellStyle name="xl21" xfId="103"/>
    <cellStyle name="xl22" xfId="104"/>
    <cellStyle name="xl23" xfId="105"/>
    <cellStyle name="xl24" xfId="106"/>
    <cellStyle name="xl25" xfId="107"/>
    <cellStyle name="xl26" xfId="108"/>
    <cellStyle name="xl27" xfId="109"/>
    <cellStyle name="xl28" xfId="110"/>
    <cellStyle name="xl29" xfId="111"/>
    <cellStyle name="xl30" xfId="112"/>
    <cellStyle name="xl31" xfId="5"/>
    <cellStyle name="xl32" xfId="113"/>
    <cellStyle name="xl32 2" xfId="114"/>
    <cellStyle name="xl33" xfId="115"/>
    <cellStyle name="xl33 2" xfId="116"/>
    <cellStyle name="xl34" xfId="117"/>
    <cellStyle name="xl34 2" xfId="118"/>
    <cellStyle name="xl35" xfId="119"/>
    <cellStyle name="xl36" xfId="120"/>
    <cellStyle name="xl37" xfId="121"/>
    <cellStyle name="xl38" xfId="122"/>
    <cellStyle name="xl39" xfId="123"/>
    <cellStyle name="xl40" xfId="124"/>
    <cellStyle name="xl41" xfId="125"/>
    <cellStyle name="xl42" xfId="126"/>
    <cellStyle name="xl43" xfId="6"/>
    <cellStyle name="xl44" xfId="127"/>
    <cellStyle name="xl45" xfId="7"/>
    <cellStyle name="xl46" xfId="128"/>
    <cellStyle name="xl47" xfId="129"/>
    <cellStyle name="xl48" xfId="130"/>
    <cellStyle name="xl49" xfId="131"/>
    <cellStyle name="xl50" xfId="132"/>
    <cellStyle name="xl50 2" xfId="133"/>
    <cellStyle name="xl51" xfId="134"/>
    <cellStyle name="xl51 2" xfId="135"/>
    <cellStyle name="xl52" xfId="136"/>
    <cellStyle name="xl52 2" xfId="137"/>
    <cellStyle name="xl53" xfId="138"/>
    <cellStyle name="xl53 2" xfId="139"/>
    <cellStyle name="xl54" xfId="140"/>
    <cellStyle name="xl55" xfId="141"/>
    <cellStyle name="xl56" xfId="142"/>
    <cellStyle name="xl56 2" xfId="143"/>
    <cellStyle name="xl57" xfId="144"/>
    <cellStyle name="xl58" xfId="145"/>
    <cellStyle name="xl59" xfId="146"/>
    <cellStyle name="xl60" xfId="147"/>
    <cellStyle name="xl61" xfId="148"/>
    <cellStyle name="xl62" xfId="149"/>
    <cellStyle name="xl63" xfId="150"/>
    <cellStyle name="xl64" xfId="151"/>
    <cellStyle name="xl65" xfId="152"/>
    <cellStyle name="xl66" xfId="153"/>
    <cellStyle name="xl67" xfId="154"/>
    <cellStyle name="xl68" xfId="155"/>
    <cellStyle name="xl69" xfId="156"/>
    <cellStyle name="xl70" xfId="157"/>
    <cellStyle name="xl71" xfId="158"/>
    <cellStyle name="xl72" xfId="159"/>
    <cellStyle name="xl73" xfId="3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  <cellStyle name="Обычный 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72"/>
  <sheetViews>
    <sheetView tabSelected="1" zoomScale="80" zoomScaleNormal="80" workbookViewId="0">
      <pane xSplit="6" ySplit="13" topLeftCell="J14" activePane="bottomRight" state="frozen"/>
      <selection activeCell="D1" sqref="D1"/>
      <selection pane="topRight" activeCell="G1" sqref="G1"/>
      <selection pane="bottomLeft" activeCell="D16" sqref="D16"/>
      <selection pane="bottomRight" activeCell="K8" sqref="K8"/>
    </sheetView>
  </sheetViews>
  <sheetFormatPr defaultRowHeight="15" x14ac:dyDescent="0.25"/>
  <cols>
    <col min="1" max="1" width="5.5703125" hidden="1" customWidth="1"/>
    <col min="2" max="2" width="8.42578125" hidden="1" customWidth="1"/>
    <col min="3" max="3" width="13" hidden="1" customWidth="1"/>
    <col min="4" max="4" width="30.140625" customWidth="1"/>
    <col min="5" max="5" width="66.140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6.42578125" hidden="1" customWidth="1"/>
    <col min="11" max="11" width="20.140625" customWidth="1"/>
    <col min="12" max="12" width="0.140625" hidden="1" customWidth="1"/>
    <col min="13" max="13" width="20.28515625" hidden="1" customWidth="1"/>
    <col min="14" max="14" width="21.85546875" style="1" customWidth="1"/>
    <col min="15" max="15" width="16.85546875" style="1" hidden="1" customWidth="1"/>
    <col min="16" max="16" width="16.140625" style="1" hidden="1" customWidth="1"/>
    <col min="17" max="17" width="19.7109375" style="1" customWidth="1"/>
    <col min="18" max="18" width="14.85546875" bestFit="1" customWidth="1"/>
  </cols>
  <sheetData>
    <row r="1" spans="4:20" ht="76.5" customHeight="1" x14ac:dyDescent="0.25">
      <c r="E1" s="28"/>
      <c r="F1" s="28"/>
      <c r="G1" s="28"/>
      <c r="H1" s="28"/>
      <c r="I1" s="28"/>
      <c r="J1" s="31"/>
      <c r="K1" s="146" t="s">
        <v>223</v>
      </c>
      <c r="L1" s="146"/>
      <c r="M1" s="146"/>
      <c r="N1" s="146"/>
      <c r="O1" s="146"/>
      <c r="P1" s="146"/>
      <c r="Q1" s="146"/>
      <c r="R1" s="28"/>
      <c r="S1" s="28"/>
      <c r="T1" s="28"/>
    </row>
    <row r="2" spans="4:20" ht="15" hidden="1" customHeight="1" x14ac:dyDescent="0.3"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4:20" ht="15" hidden="1" customHeight="1" x14ac:dyDescent="0.3">
      <c r="E3" s="27"/>
      <c r="F3" s="27"/>
      <c r="G3" s="27"/>
      <c r="H3" s="27"/>
      <c r="I3" s="27"/>
      <c r="J3" s="27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4:20" ht="15" hidden="1" customHeight="1" x14ac:dyDescent="0.3">
      <c r="E4" s="30"/>
      <c r="F4" s="30"/>
      <c r="G4" s="30"/>
      <c r="H4" s="30"/>
      <c r="I4" s="30"/>
      <c r="J4" s="30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4:20" ht="33" hidden="1" customHeight="1" x14ac:dyDescent="0.3">
      <c r="E5" s="6"/>
      <c r="F5" s="6"/>
      <c r="G5" s="6"/>
      <c r="H5" s="6"/>
      <c r="I5" s="6"/>
      <c r="J5" s="6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4:20" ht="15" hidden="1" customHeight="1" x14ac:dyDescent="0.3">
      <c r="E6" s="27"/>
      <c r="F6" s="27"/>
      <c r="G6" s="27"/>
      <c r="H6" s="27"/>
      <c r="I6" s="27"/>
      <c r="J6" s="27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4:20" ht="15" hidden="1" customHeight="1" x14ac:dyDescent="0.3"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4:20" ht="14.45" x14ac:dyDescent="0.3">
      <c r="E8" s="1"/>
      <c r="F8" s="1"/>
      <c r="G8" s="1"/>
      <c r="H8" s="1"/>
      <c r="I8" s="1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4:20" ht="14.45" x14ac:dyDescent="0.3"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30"/>
      <c r="Q9" s="30"/>
    </row>
    <row r="10" spans="4:20" ht="14.45" x14ac:dyDescent="0.3"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30"/>
      <c r="P10" s="30"/>
      <c r="Q10" s="30"/>
    </row>
    <row r="11" spans="4:20" ht="42.75" customHeight="1" x14ac:dyDescent="0.25">
      <c r="D11" s="148" t="s">
        <v>199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33"/>
      <c r="Q11" s="33"/>
    </row>
    <row r="12" spans="4:20" x14ac:dyDescent="0.25">
      <c r="H12" t="s">
        <v>39</v>
      </c>
      <c r="I12" t="s">
        <v>32</v>
      </c>
      <c r="L12" t="s">
        <v>41</v>
      </c>
      <c r="S12" s="12"/>
    </row>
    <row r="13" spans="4:20" ht="93.75" customHeight="1" x14ac:dyDescent="0.25">
      <c r="D13" s="2" t="s">
        <v>0</v>
      </c>
      <c r="E13" s="2" t="s">
        <v>1</v>
      </c>
      <c r="F13" s="2" t="s">
        <v>33</v>
      </c>
      <c r="G13" s="2" t="s">
        <v>40</v>
      </c>
      <c r="H13" s="2" t="s">
        <v>38</v>
      </c>
      <c r="I13" s="2" t="s">
        <v>34</v>
      </c>
      <c r="J13" s="26" t="s">
        <v>60</v>
      </c>
      <c r="K13" s="25" t="s">
        <v>67</v>
      </c>
      <c r="L13" s="2"/>
      <c r="M13" s="26"/>
      <c r="N13" s="2" t="s">
        <v>200</v>
      </c>
      <c r="O13" s="2"/>
      <c r="P13" s="26"/>
      <c r="Q13" s="2" t="s">
        <v>66</v>
      </c>
    </row>
    <row r="14" spans="4:20" ht="34.9" customHeight="1" x14ac:dyDescent="0.25">
      <c r="D14" s="43" t="s">
        <v>80</v>
      </c>
      <c r="E14" s="56" t="s">
        <v>2</v>
      </c>
      <c r="F14" s="57">
        <v>360000</v>
      </c>
      <c r="G14" s="58">
        <v>29000</v>
      </c>
      <c r="H14" s="57"/>
      <c r="I14" s="37"/>
      <c r="J14" s="37"/>
      <c r="K14" s="59">
        <f>K15+K22+K28+K37+K40+K49+K59+K66+K83+K54</f>
        <v>157864636</v>
      </c>
      <c r="L14" s="59">
        <f t="shared" ref="L14:M14" si="0">L15+L22+L28+L37+L40+L49+L59+L66+L83+L54</f>
        <v>120597000</v>
      </c>
      <c r="M14" s="59">
        <f t="shared" si="0"/>
        <v>120130000</v>
      </c>
      <c r="N14" s="59">
        <f>N15+N22+N28+N37+N40+N49+N54+N59+N66+N83</f>
        <v>118788244.96000001</v>
      </c>
      <c r="O14" s="60"/>
      <c r="P14" s="61"/>
      <c r="Q14" s="62">
        <f>N14/K14*100</f>
        <v>75.246900110041111</v>
      </c>
      <c r="R14" s="38"/>
    </row>
    <row r="15" spans="4:20" x14ac:dyDescent="0.25">
      <c r="D15" s="40" t="s">
        <v>82</v>
      </c>
      <c r="E15" s="56" t="s">
        <v>81</v>
      </c>
      <c r="F15" s="57">
        <v>360000</v>
      </c>
      <c r="G15" s="58">
        <v>29000</v>
      </c>
      <c r="H15" s="57"/>
      <c r="I15" s="37"/>
      <c r="J15" s="37"/>
      <c r="K15" s="59">
        <f>K16</f>
        <v>122103000</v>
      </c>
      <c r="L15" s="59">
        <f t="shared" ref="L15:N15" si="1">L16</f>
        <v>120130000</v>
      </c>
      <c r="M15" s="59">
        <f t="shared" si="1"/>
        <v>120130000</v>
      </c>
      <c r="N15" s="59">
        <f t="shared" si="1"/>
        <v>88703600.560000002</v>
      </c>
      <c r="O15" s="58" t="e">
        <f>O16+O22+O28+O37+O40+O49+O54+#REF!+O66+O84</f>
        <v>#REF!</v>
      </c>
      <c r="P15" s="58"/>
      <c r="Q15" s="62">
        <f>N15/K15*100</f>
        <v>72.646536579772814</v>
      </c>
    </row>
    <row r="16" spans="4:20" ht="31.9" customHeight="1" x14ac:dyDescent="0.25">
      <c r="D16" s="40" t="s">
        <v>83</v>
      </c>
      <c r="E16" s="56" t="s">
        <v>3</v>
      </c>
      <c r="F16" s="57">
        <v>360000</v>
      </c>
      <c r="G16" s="58">
        <v>29000</v>
      </c>
      <c r="H16" s="57"/>
      <c r="I16" s="37"/>
      <c r="J16" s="37"/>
      <c r="K16" s="59">
        <f>K17+K18+K19+K20+K21</f>
        <v>122103000</v>
      </c>
      <c r="L16" s="59">
        <f t="shared" ref="L16:N16" si="2">L17+L18+L19+L20+L21</f>
        <v>120130000</v>
      </c>
      <c r="M16" s="59">
        <f t="shared" si="2"/>
        <v>120130000</v>
      </c>
      <c r="N16" s="59">
        <f t="shared" si="2"/>
        <v>88703600.560000002</v>
      </c>
      <c r="O16" s="58">
        <f t="shared" ref="O16" si="3">O17</f>
        <v>144058000</v>
      </c>
      <c r="P16" s="58"/>
      <c r="Q16" s="62">
        <f t="shared" ref="Q16:Q50" si="4">N16/K16*100</f>
        <v>72.646536579772814</v>
      </c>
    </row>
    <row r="17" spans="4:17" ht="70.900000000000006" customHeight="1" thickBot="1" x14ac:dyDescent="0.3">
      <c r="D17" s="41" t="s">
        <v>85</v>
      </c>
      <c r="E17" s="56" t="s">
        <v>84</v>
      </c>
      <c r="F17" s="57">
        <v>360000</v>
      </c>
      <c r="G17" s="58">
        <v>29000</v>
      </c>
      <c r="H17" s="57"/>
      <c r="I17" s="37"/>
      <c r="J17" s="37"/>
      <c r="K17" s="59">
        <v>120130000</v>
      </c>
      <c r="L17" s="59">
        <v>120130000</v>
      </c>
      <c r="M17" s="59">
        <v>120130000</v>
      </c>
      <c r="N17" s="59">
        <v>87836812.150000006</v>
      </c>
      <c r="O17" s="58">
        <f t="shared" ref="O17" si="5">O18+O19+O20+O21</f>
        <v>144058000</v>
      </c>
      <c r="P17" s="58"/>
      <c r="Q17" s="62">
        <f t="shared" si="4"/>
        <v>73.118132148505794</v>
      </c>
    </row>
    <row r="18" spans="4:17" ht="105.75" thickBot="1" x14ac:dyDescent="0.3">
      <c r="D18" s="44" t="s">
        <v>87</v>
      </c>
      <c r="E18" s="56" t="s">
        <v>86</v>
      </c>
      <c r="F18" s="57">
        <v>360000</v>
      </c>
      <c r="G18" s="58">
        <v>29000</v>
      </c>
      <c r="H18" s="57"/>
      <c r="I18" s="37"/>
      <c r="J18" s="37"/>
      <c r="K18" s="59">
        <v>623000</v>
      </c>
      <c r="L18" s="59"/>
      <c r="M18" s="50"/>
      <c r="N18" s="59">
        <v>225209.03</v>
      </c>
      <c r="O18" s="58">
        <v>140558000</v>
      </c>
      <c r="P18" s="58"/>
      <c r="Q18" s="62">
        <f t="shared" si="4"/>
        <v>36.149121990369181</v>
      </c>
    </row>
    <row r="19" spans="4:17" ht="45.75" thickBot="1" x14ac:dyDescent="0.3">
      <c r="D19" s="45" t="s">
        <v>89</v>
      </c>
      <c r="E19" s="56" t="s">
        <v>88</v>
      </c>
      <c r="F19" s="57">
        <v>360000</v>
      </c>
      <c r="G19" s="58">
        <v>29000</v>
      </c>
      <c r="H19" s="57"/>
      <c r="I19" s="37"/>
      <c r="J19" s="37"/>
      <c r="K19" s="59">
        <v>1000000</v>
      </c>
      <c r="L19" s="59"/>
      <c r="M19" s="50"/>
      <c r="N19" s="59">
        <v>546517.78</v>
      </c>
      <c r="O19" s="58">
        <v>900000</v>
      </c>
      <c r="P19" s="58"/>
      <c r="Q19" s="62">
        <f t="shared" si="4"/>
        <v>54.651778000000007</v>
      </c>
    </row>
    <row r="20" spans="4:17" ht="90.75" thickBot="1" x14ac:dyDescent="0.3">
      <c r="D20" s="45" t="s">
        <v>91</v>
      </c>
      <c r="E20" s="56" t="s">
        <v>90</v>
      </c>
      <c r="F20" s="57">
        <v>360000</v>
      </c>
      <c r="G20" s="58">
        <v>29000</v>
      </c>
      <c r="H20" s="57"/>
      <c r="I20" s="37"/>
      <c r="J20" s="37"/>
      <c r="K20" s="59">
        <v>350000</v>
      </c>
      <c r="L20" s="59"/>
      <c r="M20" s="50"/>
      <c r="N20" s="59">
        <v>95061.6</v>
      </c>
      <c r="O20" s="58">
        <v>2100000</v>
      </c>
      <c r="P20" s="58"/>
      <c r="Q20" s="62">
        <f t="shared" si="4"/>
        <v>27.16045714285714</v>
      </c>
    </row>
    <row r="21" spans="4:17" ht="45.75" thickBot="1" x14ac:dyDescent="0.3">
      <c r="D21" s="46" t="s">
        <v>93</v>
      </c>
      <c r="E21" s="56" t="s">
        <v>92</v>
      </c>
      <c r="F21" s="57">
        <v>360000</v>
      </c>
      <c r="G21" s="58">
        <v>29000</v>
      </c>
      <c r="H21" s="57"/>
      <c r="I21" s="37"/>
      <c r="J21" s="37"/>
      <c r="K21" s="59">
        <v>0</v>
      </c>
      <c r="L21" s="59"/>
      <c r="M21" s="50"/>
      <c r="N21" s="59">
        <v>0</v>
      </c>
      <c r="O21" s="58">
        <v>500000</v>
      </c>
      <c r="P21" s="58"/>
      <c r="Q21" s="62" t="e">
        <f t="shared" si="4"/>
        <v>#DIV/0!</v>
      </c>
    </row>
    <row r="22" spans="4:17" ht="29.25" thickBot="1" x14ac:dyDescent="0.3">
      <c r="D22" s="47" t="s">
        <v>95</v>
      </c>
      <c r="E22" s="63" t="s">
        <v>94</v>
      </c>
      <c r="F22" s="57">
        <v>360000</v>
      </c>
      <c r="G22" s="58">
        <v>29000</v>
      </c>
      <c r="H22" s="57"/>
      <c r="I22" s="37"/>
      <c r="J22" s="37"/>
      <c r="K22" s="59">
        <f>K23</f>
        <v>9353000</v>
      </c>
      <c r="L22" s="59">
        <f t="shared" ref="L22:O22" si="6">L23</f>
        <v>0</v>
      </c>
      <c r="M22" s="59">
        <f t="shared" si="6"/>
        <v>0</v>
      </c>
      <c r="N22" s="59">
        <f t="shared" si="6"/>
        <v>6171416.4299999997</v>
      </c>
      <c r="O22" s="64">
        <f t="shared" si="6"/>
        <v>10445000</v>
      </c>
      <c r="P22" s="64"/>
      <c r="Q22" s="62">
        <f t="shared" si="4"/>
        <v>65.983282690045968</v>
      </c>
    </row>
    <row r="23" spans="4:17" ht="34.15" customHeight="1" thickBot="1" x14ac:dyDescent="0.3">
      <c r="D23" s="48" t="s">
        <v>97</v>
      </c>
      <c r="E23" s="65" t="s">
        <v>96</v>
      </c>
      <c r="F23" s="57">
        <v>360000</v>
      </c>
      <c r="G23" s="58">
        <v>29000</v>
      </c>
      <c r="H23" s="57"/>
      <c r="I23" s="37"/>
      <c r="J23" s="37"/>
      <c r="K23" s="59">
        <f>K24+K25+K26+K27</f>
        <v>9353000</v>
      </c>
      <c r="L23" s="59">
        <f t="shared" ref="L23:O23" si="7">L24+L25+L26+L27</f>
        <v>0</v>
      </c>
      <c r="M23" s="59">
        <f t="shared" si="7"/>
        <v>0</v>
      </c>
      <c r="N23" s="59">
        <f t="shared" si="7"/>
        <v>6171416.4299999997</v>
      </c>
      <c r="O23" s="58">
        <f t="shared" si="7"/>
        <v>10445000</v>
      </c>
      <c r="P23" s="58"/>
      <c r="Q23" s="62">
        <f t="shared" si="4"/>
        <v>65.983282690045968</v>
      </c>
    </row>
    <row r="24" spans="4:17" ht="60.75" thickBot="1" x14ac:dyDescent="0.3">
      <c r="D24" s="49" t="s">
        <v>99</v>
      </c>
      <c r="E24" s="65" t="s">
        <v>98</v>
      </c>
      <c r="F24" s="57">
        <v>360000</v>
      </c>
      <c r="G24" s="58">
        <v>29000</v>
      </c>
      <c r="H24" s="57"/>
      <c r="I24" s="37"/>
      <c r="J24" s="37"/>
      <c r="K24" s="59">
        <v>4286000</v>
      </c>
      <c r="L24" s="59"/>
      <c r="M24" s="50"/>
      <c r="N24" s="59">
        <v>2877162.35</v>
      </c>
      <c r="O24" s="66">
        <v>4807000</v>
      </c>
      <c r="P24" s="66"/>
      <c r="Q24" s="62">
        <f t="shared" si="4"/>
        <v>67.129312879141395</v>
      </c>
    </row>
    <row r="25" spans="4:17" ht="75.75" thickBot="1" x14ac:dyDescent="0.3">
      <c r="D25" s="48" t="s">
        <v>101</v>
      </c>
      <c r="E25" s="65" t="s">
        <v>100</v>
      </c>
      <c r="F25" s="57">
        <v>360000</v>
      </c>
      <c r="G25" s="58">
        <v>29000</v>
      </c>
      <c r="H25" s="57"/>
      <c r="I25" s="37"/>
      <c r="J25" s="37"/>
      <c r="K25" s="59">
        <v>22000</v>
      </c>
      <c r="L25" s="59"/>
      <c r="M25" s="50"/>
      <c r="N25" s="59">
        <v>19862.72</v>
      </c>
      <c r="O25" s="58">
        <v>24000</v>
      </c>
      <c r="P25" s="58"/>
      <c r="Q25" s="62">
        <f t="shared" si="4"/>
        <v>90.285090909090911</v>
      </c>
    </row>
    <row r="26" spans="4:17" ht="60.75" thickBot="1" x14ac:dyDescent="0.3">
      <c r="D26" s="48" t="s">
        <v>103</v>
      </c>
      <c r="E26" s="65" t="s">
        <v>102</v>
      </c>
      <c r="F26" s="57">
        <v>360000</v>
      </c>
      <c r="G26" s="58">
        <v>29000</v>
      </c>
      <c r="H26" s="57"/>
      <c r="I26" s="37"/>
      <c r="J26" s="37"/>
      <c r="K26" s="59">
        <v>5598000</v>
      </c>
      <c r="L26" s="59"/>
      <c r="M26" s="50"/>
      <c r="N26" s="59">
        <v>3836380.69</v>
      </c>
      <c r="O26" s="58">
        <v>6224000</v>
      </c>
      <c r="P26" s="58"/>
      <c r="Q26" s="62">
        <f t="shared" si="4"/>
        <v>68.531273490532328</v>
      </c>
    </row>
    <row r="27" spans="4:17" ht="60.75" thickBot="1" x14ac:dyDescent="0.3">
      <c r="D27" s="48" t="s">
        <v>105</v>
      </c>
      <c r="E27" s="65" t="s">
        <v>104</v>
      </c>
      <c r="F27" s="57">
        <v>360000</v>
      </c>
      <c r="G27" s="58">
        <v>29000</v>
      </c>
      <c r="H27" s="57"/>
      <c r="I27" s="37"/>
      <c r="J27" s="37"/>
      <c r="K27" s="59">
        <v>-553000</v>
      </c>
      <c r="L27" s="59"/>
      <c r="M27" s="50"/>
      <c r="N27" s="59">
        <v>-561989.32999999996</v>
      </c>
      <c r="O27" s="58">
        <v>-610000</v>
      </c>
      <c r="P27" s="58"/>
      <c r="Q27" s="62">
        <f t="shared" si="4"/>
        <v>101.62555696202531</v>
      </c>
    </row>
    <row r="28" spans="4:17" ht="23.45" customHeight="1" x14ac:dyDescent="0.25">
      <c r="D28" s="40" t="s">
        <v>25</v>
      </c>
      <c r="E28" s="67" t="s">
        <v>4</v>
      </c>
      <c r="F28" s="58">
        <f>F29+F32+F36</f>
        <v>1080000</v>
      </c>
      <c r="G28" s="58">
        <f>G29+G32+G36</f>
        <v>87000</v>
      </c>
      <c r="H28" s="58">
        <f t="shared" ref="H28:O28" si="8">H29+H32+H36</f>
        <v>0</v>
      </c>
      <c r="I28" s="58">
        <f t="shared" si="8"/>
        <v>0</v>
      </c>
      <c r="J28" s="58"/>
      <c r="K28" s="59">
        <f>K29+K32+K35</f>
        <v>15113000</v>
      </c>
      <c r="L28" s="59">
        <f t="shared" ref="L28:N28" si="9">L29+L32+L35</f>
        <v>0</v>
      </c>
      <c r="M28" s="59">
        <f t="shared" si="9"/>
        <v>0</v>
      </c>
      <c r="N28" s="59">
        <f t="shared" si="9"/>
        <v>10593741.880000001</v>
      </c>
      <c r="O28" s="58">
        <f t="shared" si="8"/>
        <v>2345000</v>
      </c>
      <c r="P28" s="58"/>
      <c r="Q28" s="62">
        <f t="shared" si="4"/>
        <v>70.096882683782184</v>
      </c>
    </row>
    <row r="29" spans="4:17" ht="30" x14ac:dyDescent="0.25">
      <c r="D29" s="41" t="s">
        <v>15</v>
      </c>
      <c r="E29" s="68" t="s">
        <v>106</v>
      </c>
      <c r="F29" s="57">
        <v>360000</v>
      </c>
      <c r="G29" s="58">
        <v>29000</v>
      </c>
      <c r="H29" s="57"/>
      <c r="I29" s="37"/>
      <c r="J29" s="37"/>
      <c r="K29" s="59">
        <f>K30+K31</f>
        <v>12944000</v>
      </c>
      <c r="L29" s="59">
        <f t="shared" ref="L29:M29" si="10">L30+L31</f>
        <v>0</v>
      </c>
      <c r="M29" s="59">
        <f t="shared" si="10"/>
        <v>0</v>
      </c>
      <c r="N29" s="59">
        <f>N30+N31</f>
        <v>8433442.3900000006</v>
      </c>
      <c r="O29" s="58">
        <f t="shared" ref="O29" si="11">O30</f>
        <v>0</v>
      </c>
      <c r="P29" s="58"/>
      <c r="Q29" s="62">
        <f t="shared" si="4"/>
        <v>65.153294113102604</v>
      </c>
    </row>
    <row r="30" spans="4:17" ht="30" x14ac:dyDescent="0.25">
      <c r="D30" s="41" t="s">
        <v>16</v>
      </c>
      <c r="E30" s="68" t="s">
        <v>106</v>
      </c>
      <c r="F30" s="57">
        <v>360000</v>
      </c>
      <c r="G30" s="58">
        <v>29000</v>
      </c>
      <c r="H30" s="57"/>
      <c r="I30" s="37"/>
      <c r="J30" s="37"/>
      <c r="K30" s="59">
        <v>12944000</v>
      </c>
      <c r="L30" s="59"/>
      <c r="M30" s="50"/>
      <c r="N30" s="59">
        <v>8430283.25</v>
      </c>
      <c r="O30" s="58">
        <v>0</v>
      </c>
      <c r="P30" s="58"/>
      <c r="Q30" s="62">
        <f t="shared" si="4"/>
        <v>65.128887901730536</v>
      </c>
    </row>
    <row r="31" spans="4:17" ht="45" x14ac:dyDescent="0.25">
      <c r="D31" s="41" t="s">
        <v>68</v>
      </c>
      <c r="E31" s="69" t="s">
        <v>107</v>
      </c>
      <c r="F31" s="57">
        <v>360000</v>
      </c>
      <c r="G31" s="58">
        <v>29000</v>
      </c>
      <c r="H31" s="57"/>
      <c r="I31" s="37"/>
      <c r="J31" s="37"/>
      <c r="K31" s="59">
        <v>0</v>
      </c>
      <c r="L31" s="59"/>
      <c r="M31" s="50"/>
      <c r="N31" s="59">
        <v>3159.14</v>
      </c>
      <c r="O31" s="58"/>
      <c r="P31" s="58"/>
      <c r="Q31" s="62" t="e">
        <f t="shared" si="4"/>
        <v>#DIV/0!</v>
      </c>
    </row>
    <row r="32" spans="4:17" x14ac:dyDescent="0.25">
      <c r="D32" s="32" t="s">
        <v>17</v>
      </c>
      <c r="E32" s="69" t="s">
        <v>5</v>
      </c>
      <c r="F32" s="57">
        <v>360000</v>
      </c>
      <c r="G32" s="58">
        <v>29000</v>
      </c>
      <c r="H32" s="57"/>
      <c r="I32" s="37"/>
      <c r="J32" s="37"/>
      <c r="K32" s="59">
        <f t="shared" ref="K32:M32" si="12">K33+K34</f>
        <v>1344000</v>
      </c>
      <c r="L32" s="59">
        <f t="shared" si="12"/>
        <v>0</v>
      </c>
      <c r="M32" s="59">
        <f t="shared" si="12"/>
        <v>0</v>
      </c>
      <c r="N32" s="59">
        <f>N33+N34</f>
        <v>1438907.51</v>
      </c>
      <c r="O32" s="58">
        <f t="shared" ref="O32" si="13">O33</f>
        <v>1536000</v>
      </c>
      <c r="P32" s="58"/>
      <c r="Q32" s="62">
        <f t="shared" si="4"/>
        <v>107.06157068452382</v>
      </c>
    </row>
    <row r="33" spans="4:17" x14ac:dyDescent="0.25">
      <c r="D33" s="32" t="s">
        <v>18</v>
      </c>
      <c r="E33" s="69" t="s">
        <v>5</v>
      </c>
      <c r="F33" s="57">
        <v>360000</v>
      </c>
      <c r="G33" s="58">
        <v>29000</v>
      </c>
      <c r="H33" s="57"/>
      <c r="I33" s="37"/>
      <c r="J33" s="37"/>
      <c r="K33" s="59">
        <v>1344000</v>
      </c>
      <c r="L33" s="59"/>
      <c r="M33" s="50"/>
      <c r="N33" s="59">
        <v>1438870.94</v>
      </c>
      <c r="O33" s="58">
        <v>1536000</v>
      </c>
      <c r="P33" s="58"/>
      <c r="Q33" s="62">
        <f t="shared" si="4"/>
        <v>107.05884970238095</v>
      </c>
    </row>
    <row r="34" spans="4:17" ht="30" x14ac:dyDescent="0.25">
      <c r="D34" s="32" t="s">
        <v>69</v>
      </c>
      <c r="E34" s="69" t="s">
        <v>108</v>
      </c>
      <c r="F34" s="57">
        <v>360000</v>
      </c>
      <c r="G34" s="58">
        <v>29000</v>
      </c>
      <c r="H34" s="57"/>
      <c r="I34" s="37"/>
      <c r="J34" s="37"/>
      <c r="K34" s="59">
        <v>0</v>
      </c>
      <c r="L34" s="59"/>
      <c r="M34" s="50"/>
      <c r="N34" s="59">
        <v>36.57</v>
      </c>
      <c r="O34" s="58"/>
      <c r="P34" s="58"/>
      <c r="Q34" s="62" t="e">
        <f t="shared" si="4"/>
        <v>#DIV/0!</v>
      </c>
    </row>
    <row r="35" spans="4:17" ht="30" x14ac:dyDescent="0.25">
      <c r="D35" s="32" t="s">
        <v>42</v>
      </c>
      <c r="E35" s="69" t="s">
        <v>109</v>
      </c>
      <c r="F35" s="57">
        <v>360000</v>
      </c>
      <c r="G35" s="58">
        <v>29000</v>
      </c>
      <c r="H35" s="57"/>
      <c r="I35" s="37"/>
      <c r="J35" s="37"/>
      <c r="K35" s="59">
        <f>K36</f>
        <v>825000</v>
      </c>
      <c r="L35" s="59">
        <f t="shared" ref="L35:O35" si="14">L36</f>
        <v>0</v>
      </c>
      <c r="M35" s="59">
        <f t="shared" si="14"/>
        <v>0</v>
      </c>
      <c r="N35" s="59">
        <f t="shared" si="14"/>
        <v>721391.98</v>
      </c>
      <c r="O35" s="58">
        <f t="shared" si="14"/>
        <v>809000</v>
      </c>
      <c r="P35" s="58"/>
      <c r="Q35" s="62">
        <f t="shared" si="4"/>
        <v>87.441452121212109</v>
      </c>
    </row>
    <row r="36" spans="4:17" ht="30" x14ac:dyDescent="0.25">
      <c r="D36" s="32" t="s">
        <v>19</v>
      </c>
      <c r="E36" s="69" t="s">
        <v>110</v>
      </c>
      <c r="F36" s="57">
        <v>360000</v>
      </c>
      <c r="G36" s="58">
        <v>29000</v>
      </c>
      <c r="H36" s="57"/>
      <c r="I36" s="37"/>
      <c r="J36" s="37"/>
      <c r="K36" s="59">
        <v>825000</v>
      </c>
      <c r="L36" s="59"/>
      <c r="M36" s="50"/>
      <c r="N36" s="59">
        <v>721391.98</v>
      </c>
      <c r="O36" s="58">
        <v>809000</v>
      </c>
      <c r="P36" s="58"/>
      <c r="Q36" s="62">
        <f t="shared" si="4"/>
        <v>87.441452121212109</v>
      </c>
    </row>
    <row r="37" spans="4:17" x14ac:dyDescent="0.25">
      <c r="D37" s="3" t="s">
        <v>26</v>
      </c>
      <c r="E37" s="70" t="s">
        <v>111</v>
      </c>
      <c r="F37" s="57">
        <v>360000</v>
      </c>
      <c r="G37" s="58">
        <v>29000</v>
      </c>
      <c r="H37" s="57"/>
      <c r="I37" s="57"/>
      <c r="J37" s="57"/>
      <c r="K37" s="59">
        <f>K38</f>
        <v>2044000</v>
      </c>
      <c r="L37" s="59">
        <f t="shared" ref="L37:N38" si="15">L38</f>
        <v>0</v>
      </c>
      <c r="M37" s="59">
        <f t="shared" si="15"/>
        <v>0</v>
      </c>
      <c r="N37" s="59">
        <f t="shared" si="15"/>
        <v>1851417.46</v>
      </c>
      <c r="O37" s="58">
        <v>2159997</v>
      </c>
      <c r="P37" s="58"/>
      <c r="Q37" s="62">
        <f t="shared" si="4"/>
        <v>90.578153620352253</v>
      </c>
    </row>
    <row r="38" spans="4:17" ht="30" x14ac:dyDescent="0.25">
      <c r="D38" s="32" t="s">
        <v>20</v>
      </c>
      <c r="E38" s="70" t="s">
        <v>112</v>
      </c>
      <c r="F38" s="57">
        <v>360000</v>
      </c>
      <c r="G38" s="58">
        <v>29000</v>
      </c>
      <c r="H38" s="57"/>
      <c r="I38" s="57"/>
      <c r="J38" s="57"/>
      <c r="K38" s="59">
        <f>K39</f>
        <v>2044000</v>
      </c>
      <c r="L38" s="59">
        <f t="shared" si="15"/>
        <v>0</v>
      </c>
      <c r="M38" s="59">
        <f t="shared" si="15"/>
        <v>0</v>
      </c>
      <c r="N38" s="59">
        <f t="shared" si="15"/>
        <v>1851417.46</v>
      </c>
      <c r="O38" s="58">
        <v>2159998</v>
      </c>
      <c r="P38" s="58"/>
      <c r="Q38" s="62">
        <f t="shared" si="4"/>
        <v>90.578153620352253</v>
      </c>
    </row>
    <row r="39" spans="4:17" ht="60" x14ac:dyDescent="0.25">
      <c r="D39" s="32" t="s">
        <v>114</v>
      </c>
      <c r="E39" s="70" t="s">
        <v>113</v>
      </c>
      <c r="F39" s="57">
        <v>360000</v>
      </c>
      <c r="G39" s="58">
        <v>29000</v>
      </c>
      <c r="H39" s="57"/>
      <c r="I39" s="57"/>
      <c r="J39" s="57"/>
      <c r="K39" s="59">
        <v>2044000</v>
      </c>
      <c r="L39" s="59"/>
      <c r="M39" s="51"/>
      <c r="N39" s="59">
        <v>1851417.46</v>
      </c>
      <c r="O39" s="58">
        <v>2159999</v>
      </c>
      <c r="P39" s="58"/>
      <c r="Q39" s="62">
        <f t="shared" si="4"/>
        <v>90.578153620352253</v>
      </c>
    </row>
    <row r="40" spans="4:17" ht="45" x14ac:dyDescent="0.25">
      <c r="D40" s="3" t="s">
        <v>116</v>
      </c>
      <c r="E40" s="71" t="s">
        <v>115</v>
      </c>
      <c r="F40" s="58">
        <f>F42</f>
        <v>360000</v>
      </c>
      <c r="G40" s="58">
        <f>G42</f>
        <v>29000</v>
      </c>
      <c r="H40" s="58">
        <f>H42</f>
        <v>0</v>
      </c>
      <c r="I40" s="58">
        <f>I42</f>
        <v>0</v>
      </c>
      <c r="J40" s="58"/>
      <c r="K40" s="59">
        <f>K41</f>
        <v>6381000</v>
      </c>
      <c r="L40" s="59">
        <f t="shared" ref="L40:N40" si="16">L41</f>
        <v>0</v>
      </c>
      <c r="M40" s="59">
        <f t="shared" si="16"/>
        <v>0</v>
      </c>
      <c r="N40" s="59">
        <f t="shared" si="16"/>
        <v>7853592.3200000003</v>
      </c>
      <c r="O40" s="58">
        <f>O42</f>
        <v>6391000</v>
      </c>
      <c r="P40" s="58"/>
      <c r="Q40" s="62">
        <f t="shared" si="4"/>
        <v>123.07776712114089</v>
      </c>
    </row>
    <row r="41" spans="4:17" ht="75" x14ac:dyDescent="0.25">
      <c r="D41" s="3" t="s">
        <v>118</v>
      </c>
      <c r="E41" s="71" t="s">
        <v>117</v>
      </c>
      <c r="F41" s="58"/>
      <c r="G41" s="58"/>
      <c r="H41" s="58"/>
      <c r="I41" s="58"/>
      <c r="J41" s="58"/>
      <c r="K41" s="59">
        <f>K42+K45+K47</f>
        <v>6381000</v>
      </c>
      <c r="L41" s="59">
        <f t="shared" ref="L41:N41" si="17">L42+L45+L47</f>
        <v>0</v>
      </c>
      <c r="M41" s="59">
        <f t="shared" si="17"/>
        <v>0</v>
      </c>
      <c r="N41" s="59">
        <f t="shared" si="17"/>
        <v>7853592.3200000003</v>
      </c>
      <c r="O41" s="58"/>
      <c r="P41" s="58"/>
      <c r="Q41" s="62">
        <f t="shared" si="4"/>
        <v>123.07776712114089</v>
      </c>
    </row>
    <row r="42" spans="4:17" ht="60" x14ac:dyDescent="0.25">
      <c r="D42" s="32" t="s">
        <v>120</v>
      </c>
      <c r="E42" s="71" t="s">
        <v>119</v>
      </c>
      <c r="F42" s="57">
        <v>360000</v>
      </c>
      <c r="G42" s="58">
        <v>29000</v>
      </c>
      <c r="H42" s="57"/>
      <c r="I42" s="37"/>
      <c r="J42" s="37"/>
      <c r="K42" s="59">
        <f>K43+K44</f>
        <v>6076000</v>
      </c>
      <c r="L42" s="59">
        <f t="shared" ref="L42:N42" si="18">L43+L44</f>
        <v>0</v>
      </c>
      <c r="M42" s="59">
        <f t="shared" si="18"/>
        <v>0</v>
      </c>
      <c r="N42" s="59">
        <f t="shared" si="18"/>
        <v>7638343.96</v>
      </c>
      <c r="O42" s="58">
        <f t="shared" ref="O42" si="19">O43+O46</f>
        <v>6391000</v>
      </c>
      <c r="P42" s="58"/>
      <c r="Q42" s="62">
        <f t="shared" si="4"/>
        <v>125.7133633969717</v>
      </c>
    </row>
    <row r="43" spans="4:17" ht="43.9" customHeight="1" x14ac:dyDescent="0.25">
      <c r="D43" s="32" t="s">
        <v>122</v>
      </c>
      <c r="E43" s="71" t="s">
        <v>121</v>
      </c>
      <c r="F43" s="57">
        <v>360000</v>
      </c>
      <c r="G43" s="58">
        <v>29000</v>
      </c>
      <c r="H43" s="57"/>
      <c r="I43" s="37"/>
      <c r="J43" s="37"/>
      <c r="K43" s="59">
        <v>5057000</v>
      </c>
      <c r="L43" s="59"/>
      <c r="M43" s="50"/>
      <c r="N43" s="59">
        <v>6103456.4900000002</v>
      </c>
      <c r="O43" s="58">
        <f t="shared" ref="O43" si="20">O44+O45</f>
        <v>6076000</v>
      </c>
      <c r="P43" s="58"/>
      <c r="Q43" s="62">
        <f t="shared" si="4"/>
        <v>120.69322701206249</v>
      </c>
    </row>
    <row r="44" spans="4:17" ht="45" customHeight="1" x14ac:dyDescent="0.25">
      <c r="D44" s="32" t="s">
        <v>124</v>
      </c>
      <c r="E44" s="71" t="s">
        <v>123</v>
      </c>
      <c r="F44" s="57">
        <v>360000</v>
      </c>
      <c r="G44" s="58">
        <v>29000</v>
      </c>
      <c r="H44" s="57"/>
      <c r="I44" s="37"/>
      <c r="J44" s="37"/>
      <c r="K44" s="59">
        <v>1019000</v>
      </c>
      <c r="L44" s="59"/>
      <c r="M44" s="50"/>
      <c r="N44" s="59">
        <v>1534887.47</v>
      </c>
      <c r="O44" s="58">
        <v>5057000</v>
      </c>
      <c r="P44" s="58"/>
      <c r="Q44" s="62">
        <f t="shared" si="4"/>
        <v>150.62683709519135</v>
      </c>
    </row>
    <row r="45" spans="4:17" ht="75" x14ac:dyDescent="0.25">
      <c r="D45" s="32" t="s">
        <v>126</v>
      </c>
      <c r="E45" s="71" t="s">
        <v>125</v>
      </c>
      <c r="F45" s="57">
        <v>360000</v>
      </c>
      <c r="G45" s="58">
        <v>29000</v>
      </c>
      <c r="H45" s="57"/>
      <c r="I45" s="37"/>
      <c r="J45" s="37"/>
      <c r="K45" s="59">
        <f>K46</f>
        <v>155000</v>
      </c>
      <c r="L45" s="59">
        <f t="shared" ref="L45:N45" si="21">L46</f>
        <v>0</v>
      </c>
      <c r="M45" s="59">
        <f t="shared" si="21"/>
        <v>0</v>
      </c>
      <c r="N45" s="59">
        <f t="shared" si="21"/>
        <v>215248.36</v>
      </c>
      <c r="O45" s="58">
        <v>1019000</v>
      </c>
      <c r="P45" s="58"/>
      <c r="Q45" s="62">
        <f t="shared" si="4"/>
        <v>138.86990967741934</v>
      </c>
    </row>
    <row r="46" spans="4:17" ht="60" x14ac:dyDescent="0.25">
      <c r="D46" s="32" t="s">
        <v>128</v>
      </c>
      <c r="E46" s="71" t="s">
        <v>127</v>
      </c>
      <c r="F46" s="57">
        <v>360000</v>
      </c>
      <c r="G46" s="58">
        <v>29000</v>
      </c>
      <c r="H46" s="57"/>
      <c r="I46" s="37"/>
      <c r="J46" s="37"/>
      <c r="K46" s="59">
        <v>155000</v>
      </c>
      <c r="L46" s="59"/>
      <c r="M46" s="50"/>
      <c r="N46" s="59">
        <v>215248.36</v>
      </c>
      <c r="O46" s="58">
        <f t="shared" ref="O46" si="22">O47+O48</f>
        <v>315000</v>
      </c>
      <c r="P46" s="58"/>
      <c r="Q46" s="62">
        <f t="shared" si="4"/>
        <v>138.86990967741934</v>
      </c>
    </row>
    <row r="47" spans="4:17" ht="42.6" customHeight="1" x14ac:dyDescent="0.25">
      <c r="D47" s="32" t="s">
        <v>130</v>
      </c>
      <c r="E47" s="71" t="s">
        <v>129</v>
      </c>
      <c r="F47" s="57">
        <v>360000</v>
      </c>
      <c r="G47" s="58">
        <v>29000</v>
      </c>
      <c r="H47" s="57"/>
      <c r="I47" s="37"/>
      <c r="J47" s="37"/>
      <c r="K47" s="59">
        <f>K48</f>
        <v>150000</v>
      </c>
      <c r="L47" s="59">
        <f t="shared" ref="L47:N47" si="23">L48</f>
        <v>0</v>
      </c>
      <c r="M47" s="59">
        <f t="shared" si="23"/>
        <v>0</v>
      </c>
      <c r="N47" s="59">
        <f t="shared" si="23"/>
        <v>0</v>
      </c>
      <c r="O47" s="58">
        <v>160000</v>
      </c>
      <c r="P47" s="58"/>
      <c r="Q47" s="62">
        <f t="shared" si="4"/>
        <v>0</v>
      </c>
    </row>
    <row r="48" spans="4:17" ht="30" customHeight="1" x14ac:dyDescent="0.25">
      <c r="D48" s="32" t="s">
        <v>132</v>
      </c>
      <c r="E48" s="71" t="s">
        <v>131</v>
      </c>
      <c r="F48" s="57">
        <v>360000</v>
      </c>
      <c r="G48" s="58">
        <v>29000</v>
      </c>
      <c r="H48" s="57"/>
      <c r="I48" s="37"/>
      <c r="J48" s="37"/>
      <c r="K48" s="59">
        <v>150000</v>
      </c>
      <c r="L48" s="59"/>
      <c r="M48" s="50"/>
      <c r="N48" s="59">
        <v>0</v>
      </c>
      <c r="O48" s="58">
        <v>155000</v>
      </c>
      <c r="P48" s="58"/>
      <c r="Q48" s="62">
        <f t="shared" si="4"/>
        <v>0</v>
      </c>
    </row>
    <row r="49" spans="4:17" x14ac:dyDescent="0.25">
      <c r="D49" s="3" t="s">
        <v>28</v>
      </c>
      <c r="E49" s="72" t="s">
        <v>133</v>
      </c>
      <c r="F49" s="57">
        <v>360000</v>
      </c>
      <c r="G49" s="58">
        <v>29000</v>
      </c>
      <c r="H49" s="57"/>
      <c r="I49" s="37"/>
      <c r="J49" s="37"/>
      <c r="K49" s="59">
        <f>K50</f>
        <v>1601000</v>
      </c>
      <c r="L49" s="59">
        <f t="shared" ref="L49:O49" si="24">L50</f>
        <v>0</v>
      </c>
      <c r="M49" s="59">
        <f t="shared" si="24"/>
        <v>0</v>
      </c>
      <c r="N49" s="59">
        <f t="shared" si="24"/>
        <v>1171521.47</v>
      </c>
      <c r="O49" s="58">
        <f t="shared" si="24"/>
        <v>1601000</v>
      </c>
      <c r="P49" s="58"/>
      <c r="Q49" s="62">
        <f t="shared" si="4"/>
        <v>73.17435790131168</v>
      </c>
    </row>
    <row r="50" spans="4:17" x14ac:dyDescent="0.25">
      <c r="D50" s="32" t="s">
        <v>21</v>
      </c>
      <c r="E50" s="72" t="s">
        <v>134</v>
      </c>
      <c r="F50" s="57">
        <v>360000</v>
      </c>
      <c r="G50" s="58">
        <v>29000</v>
      </c>
      <c r="H50" s="57"/>
      <c r="I50" s="37"/>
      <c r="J50" s="37"/>
      <c r="K50" s="59">
        <f>K51+K52+K53</f>
        <v>1601000</v>
      </c>
      <c r="L50" s="59">
        <f t="shared" ref="L50:N50" si="25">L51+L52+L53</f>
        <v>0</v>
      </c>
      <c r="M50" s="59">
        <f t="shared" si="25"/>
        <v>0</v>
      </c>
      <c r="N50" s="59">
        <f t="shared" si="25"/>
        <v>1171521.47</v>
      </c>
      <c r="O50" s="58">
        <f>O51+O52+O53</f>
        <v>1601000</v>
      </c>
      <c r="P50" s="58"/>
      <c r="Q50" s="62">
        <f t="shared" si="4"/>
        <v>73.17435790131168</v>
      </c>
    </row>
    <row r="51" spans="4:17" ht="27" customHeight="1" x14ac:dyDescent="0.25">
      <c r="D51" s="4" t="s">
        <v>22</v>
      </c>
      <c r="E51" s="72" t="s">
        <v>6</v>
      </c>
      <c r="F51" s="57">
        <v>360000</v>
      </c>
      <c r="G51" s="58">
        <v>29000</v>
      </c>
      <c r="H51" s="57"/>
      <c r="I51" s="37"/>
      <c r="J51" s="37"/>
      <c r="K51" s="59">
        <v>446012</v>
      </c>
      <c r="L51" s="59"/>
      <c r="M51" s="50"/>
      <c r="N51" s="73">
        <v>554149.68999999994</v>
      </c>
      <c r="O51" s="58">
        <v>175000</v>
      </c>
      <c r="P51" s="74"/>
      <c r="Q51" s="75">
        <f>N51/K51*100</f>
        <v>124.24546648969084</v>
      </c>
    </row>
    <row r="52" spans="4:17" x14ac:dyDescent="0.25">
      <c r="D52" s="32" t="s">
        <v>23</v>
      </c>
      <c r="E52" s="72" t="s">
        <v>135</v>
      </c>
      <c r="F52" s="57">
        <v>360000</v>
      </c>
      <c r="G52" s="58">
        <v>29000</v>
      </c>
      <c r="H52" s="57"/>
      <c r="I52" s="37"/>
      <c r="J52" s="37"/>
      <c r="K52" s="59">
        <v>704988</v>
      </c>
      <c r="L52" s="59"/>
      <c r="M52" s="50"/>
      <c r="N52" s="73">
        <v>356491.31</v>
      </c>
      <c r="O52" s="58">
        <v>976000</v>
      </c>
      <c r="P52" s="58"/>
      <c r="Q52" s="76">
        <f>N52/K52*100</f>
        <v>50.567003977372657</v>
      </c>
    </row>
    <row r="53" spans="4:17" x14ac:dyDescent="0.25">
      <c r="D53" s="32" t="s">
        <v>24</v>
      </c>
      <c r="E53" s="72" t="s">
        <v>136</v>
      </c>
      <c r="F53" s="57">
        <v>360000</v>
      </c>
      <c r="G53" s="58">
        <v>29000</v>
      </c>
      <c r="H53" s="57"/>
      <c r="I53" s="37"/>
      <c r="J53" s="37"/>
      <c r="K53" s="59">
        <v>450000</v>
      </c>
      <c r="L53" s="59"/>
      <c r="M53" s="50"/>
      <c r="N53" s="73">
        <v>260880.47</v>
      </c>
      <c r="O53" s="58">
        <v>450000</v>
      </c>
      <c r="P53" s="58"/>
      <c r="Q53" s="76">
        <f t="shared" ref="Q53:Q112" si="26">N53/K53*100</f>
        <v>57.973437777777782</v>
      </c>
    </row>
    <row r="54" spans="4:17" ht="28.5" x14ac:dyDescent="0.25">
      <c r="D54" s="3" t="s">
        <v>27</v>
      </c>
      <c r="E54" s="77" t="s">
        <v>7</v>
      </c>
      <c r="F54" s="58">
        <f>F56</f>
        <v>416000</v>
      </c>
      <c r="G54" s="58">
        <f>G55</f>
        <v>449000</v>
      </c>
      <c r="H54" s="58">
        <f t="shared" ref="H54:O55" si="27">H55</f>
        <v>0</v>
      </c>
      <c r="I54" s="58">
        <f t="shared" si="27"/>
        <v>0</v>
      </c>
      <c r="J54" s="58"/>
      <c r="K54" s="73">
        <f t="shared" ref="K54:M54" si="28">K55+K57</f>
        <v>451445</v>
      </c>
      <c r="L54" s="73">
        <f t="shared" si="28"/>
        <v>467000</v>
      </c>
      <c r="M54" s="73">
        <f t="shared" si="28"/>
        <v>0</v>
      </c>
      <c r="N54" s="73">
        <f>N55+N57</f>
        <v>172931.53999999998</v>
      </c>
      <c r="O54" s="58">
        <f t="shared" si="27"/>
        <v>486000</v>
      </c>
      <c r="P54" s="58"/>
      <c r="Q54" s="76">
        <f t="shared" si="26"/>
        <v>38.306225564575968</v>
      </c>
    </row>
    <row r="55" spans="4:17" x14ac:dyDescent="0.25">
      <c r="D55" s="32" t="s">
        <v>43</v>
      </c>
      <c r="E55" s="69" t="s">
        <v>44</v>
      </c>
      <c r="F55" s="58"/>
      <c r="G55" s="58">
        <f>G56</f>
        <v>449000</v>
      </c>
      <c r="H55" s="58">
        <f t="shared" si="27"/>
        <v>0</v>
      </c>
      <c r="I55" s="58">
        <f t="shared" si="27"/>
        <v>0</v>
      </c>
      <c r="J55" s="58"/>
      <c r="K55" s="73">
        <f t="shared" ref="K55:M55" si="29">K56</f>
        <v>449000</v>
      </c>
      <c r="L55" s="73">
        <f t="shared" si="29"/>
        <v>467000</v>
      </c>
      <c r="M55" s="73">
        <f t="shared" si="29"/>
        <v>0</v>
      </c>
      <c r="N55" s="73">
        <f>N56</f>
        <v>164260.51999999999</v>
      </c>
      <c r="O55" s="58">
        <f t="shared" si="27"/>
        <v>486000</v>
      </c>
      <c r="P55" s="58"/>
      <c r="Q55" s="76">
        <f t="shared" si="26"/>
        <v>36.58363474387528</v>
      </c>
    </row>
    <row r="56" spans="4:17" ht="30" x14ac:dyDescent="0.25">
      <c r="D56" s="32" t="s">
        <v>29</v>
      </c>
      <c r="E56" s="69" t="s">
        <v>30</v>
      </c>
      <c r="F56" s="57">
        <v>416000</v>
      </c>
      <c r="G56" s="58">
        <v>449000</v>
      </c>
      <c r="H56" s="57"/>
      <c r="I56" s="37"/>
      <c r="J56" s="37"/>
      <c r="K56" s="59">
        <v>449000</v>
      </c>
      <c r="L56" s="59">
        <v>467000</v>
      </c>
      <c r="M56" s="50"/>
      <c r="N56" s="73">
        <v>164260.51999999999</v>
      </c>
      <c r="O56" s="58">
        <v>486000</v>
      </c>
      <c r="P56" s="58"/>
      <c r="Q56" s="76">
        <f t="shared" si="26"/>
        <v>36.58363474387528</v>
      </c>
    </row>
    <row r="57" spans="4:17" x14ac:dyDescent="0.25">
      <c r="D57" s="32" t="s">
        <v>70</v>
      </c>
      <c r="E57" s="69" t="s">
        <v>73</v>
      </c>
      <c r="F57" s="57"/>
      <c r="G57" s="58"/>
      <c r="H57" s="57"/>
      <c r="I57" s="37"/>
      <c r="J57" s="37"/>
      <c r="K57" s="59">
        <v>2445</v>
      </c>
      <c r="L57" s="59"/>
      <c r="M57" s="50"/>
      <c r="N57" s="73">
        <f>N58</f>
        <v>8671.02</v>
      </c>
      <c r="O57" s="58"/>
      <c r="P57" s="58"/>
      <c r="Q57" s="76"/>
    </row>
    <row r="58" spans="4:17" ht="30" x14ac:dyDescent="0.25">
      <c r="D58" s="32" t="s">
        <v>71</v>
      </c>
      <c r="E58" s="69" t="s">
        <v>72</v>
      </c>
      <c r="F58" s="57"/>
      <c r="G58" s="58"/>
      <c r="H58" s="57"/>
      <c r="I58" s="37"/>
      <c r="J58" s="37"/>
      <c r="K58" s="59">
        <v>2445</v>
      </c>
      <c r="L58" s="59"/>
      <c r="M58" s="50"/>
      <c r="N58" s="73">
        <v>8671.02</v>
      </c>
      <c r="O58" s="58"/>
      <c r="P58" s="58"/>
      <c r="Q58" s="76"/>
    </row>
    <row r="59" spans="4:17" ht="30" x14ac:dyDescent="0.25">
      <c r="D59" s="32" t="s">
        <v>138</v>
      </c>
      <c r="E59" s="69" t="s">
        <v>137</v>
      </c>
      <c r="F59" s="57">
        <v>360000</v>
      </c>
      <c r="G59" s="58">
        <v>29000</v>
      </c>
      <c r="H59" s="57"/>
      <c r="I59" s="37"/>
      <c r="J59" s="37"/>
      <c r="K59" s="59">
        <f>K62</f>
        <v>108000</v>
      </c>
      <c r="L59" s="59">
        <f>L62</f>
        <v>0</v>
      </c>
      <c r="M59" s="59">
        <f>M62</f>
        <v>0</v>
      </c>
      <c r="N59" s="59">
        <f>N60+N62</f>
        <v>524970.72</v>
      </c>
      <c r="O59" s="58"/>
      <c r="P59" s="58"/>
      <c r="Q59" s="76">
        <f t="shared" si="26"/>
        <v>486.08399999999995</v>
      </c>
    </row>
    <row r="60" spans="4:17" ht="36" customHeight="1" x14ac:dyDescent="0.25">
      <c r="D60" s="32" t="s">
        <v>214</v>
      </c>
      <c r="E60" s="120" t="s">
        <v>215</v>
      </c>
      <c r="F60" s="57"/>
      <c r="G60" s="58"/>
      <c r="H60" s="57"/>
      <c r="I60" s="118"/>
      <c r="J60" s="118"/>
      <c r="K60" s="59"/>
      <c r="L60" s="59"/>
      <c r="M60" s="59"/>
      <c r="N60" s="59">
        <f>N61</f>
        <v>1920.5</v>
      </c>
      <c r="O60" s="58"/>
      <c r="P60" s="58"/>
      <c r="Q60" s="76"/>
    </row>
    <row r="61" spans="4:17" ht="37.9" customHeight="1" x14ac:dyDescent="0.25">
      <c r="D61" s="121" t="s">
        <v>216</v>
      </c>
      <c r="E61" s="122" t="s">
        <v>217</v>
      </c>
      <c r="F61" s="57"/>
      <c r="G61" s="58"/>
      <c r="H61" s="57"/>
      <c r="I61" s="118"/>
      <c r="J61" s="118"/>
      <c r="K61" s="59"/>
      <c r="L61" s="59"/>
      <c r="M61" s="59"/>
      <c r="N61" s="59">
        <v>1920.5</v>
      </c>
      <c r="O61" s="58"/>
      <c r="P61" s="58"/>
      <c r="Q61" s="76"/>
    </row>
    <row r="62" spans="4:17" ht="75" x14ac:dyDescent="0.25">
      <c r="D62" s="32" t="s">
        <v>140</v>
      </c>
      <c r="E62" s="69" t="s">
        <v>139</v>
      </c>
      <c r="F62" s="57">
        <v>360000</v>
      </c>
      <c r="G62" s="58">
        <v>29000</v>
      </c>
      <c r="H62" s="57"/>
      <c r="I62" s="37"/>
      <c r="J62" s="37"/>
      <c r="K62" s="59">
        <f>K63</f>
        <v>108000</v>
      </c>
      <c r="L62" s="59">
        <f t="shared" ref="L62:O62" si="30">L63</f>
        <v>0</v>
      </c>
      <c r="M62" s="59">
        <f t="shared" si="30"/>
        <v>0</v>
      </c>
      <c r="N62" s="59">
        <f t="shared" si="30"/>
        <v>523050.22</v>
      </c>
      <c r="O62" s="58">
        <f t="shared" si="30"/>
        <v>108000</v>
      </c>
      <c r="P62" s="58"/>
      <c r="Q62" s="76">
        <f t="shared" si="26"/>
        <v>484.30575925925928</v>
      </c>
    </row>
    <row r="63" spans="4:17" ht="30" x14ac:dyDescent="0.25">
      <c r="D63" s="32" t="s">
        <v>142</v>
      </c>
      <c r="E63" s="69" t="s">
        <v>141</v>
      </c>
      <c r="F63" s="57">
        <v>360000</v>
      </c>
      <c r="G63" s="58">
        <v>29000</v>
      </c>
      <c r="H63" s="57"/>
      <c r="I63" s="37"/>
      <c r="J63" s="37"/>
      <c r="K63" s="59">
        <f>K64+K65</f>
        <v>108000</v>
      </c>
      <c r="L63" s="59">
        <f t="shared" ref="L63:O63" si="31">L64+L65</f>
        <v>0</v>
      </c>
      <c r="M63" s="59">
        <f t="shared" si="31"/>
        <v>0</v>
      </c>
      <c r="N63" s="59">
        <f t="shared" si="31"/>
        <v>523050.22</v>
      </c>
      <c r="O63" s="58">
        <f t="shared" si="31"/>
        <v>108000</v>
      </c>
      <c r="P63" s="58"/>
      <c r="Q63" s="76">
        <f t="shared" si="26"/>
        <v>484.30575925925928</v>
      </c>
    </row>
    <row r="64" spans="4:17" ht="45" x14ac:dyDescent="0.25">
      <c r="D64" s="32" t="s">
        <v>144</v>
      </c>
      <c r="E64" s="69" t="s">
        <v>143</v>
      </c>
      <c r="F64" s="57">
        <v>360000</v>
      </c>
      <c r="G64" s="58">
        <v>29000</v>
      </c>
      <c r="H64" s="57"/>
      <c r="I64" s="37"/>
      <c r="J64" s="37"/>
      <c r="K64" s="59">
        <v>79000</v>
      </c>
      <c r="L64" s="59"/>
      <c r="M64" s="50"/>
      <c r="N64" s="73">
        <v>380608.98</v>
      </c>
      <c r="O64" s="58">
        <v>79000</v>
      </c>
      <c r="P64" s="58"/>
      <c r="Q64" s="76">
        <f t="shared" si="26"/>
        <v>481.78351898734172</v>
      </c>
    </row>
    <row r="65" spans="4:17" ht="45" x14ac:dyDescent="0.25">
      <c r="D65" s="32" t="s">
        <v>146</v>
      </c>
      <c r="E65" s="69" t="s">
        <v>145</v>
      </c>
      <c r="F65" s="57">
        <v>360000</v>
      </c>
      <c r="G65" s="58">
        <v>29000</v>
      </c>
      <c r="H65" s="57"/>
      <c r="I65" s="37"/>
      <c r="J65" s="37"/>
      <c r="K65" s="59">
        <v>29000</v>
      </c>
      <c r="L65" s="59"/>
      <c r="M65" s="50"/>
      <c r="N65" s="73">
        <v>142441.24</v>
      </c>
      <c r="O65" s="58">
        <v>29000</v>
      </c>
      <c r="P65" s="58"/>
      <c r="Q65" s="76">
        <f t="shared" si="26"/>
        <v>491.17668965517237</v>
      </c>
    </row>
    <row r="66" spans="4:17" x14ac:dyDescent="0.25">
      <c r="D66" s="3" t="s">
        <v>147</v>
      </c>
      <c r="E66" s="77" t="s">
        <v>8</v>
      </c>
      <c r="F66" s="58" t="e">
        <f>F69+#REF!+#REF!+#REF!+#REF!+F71+F72+#REF!+F70+#REF!</f>
        <v>#REF!</v>
      </c>
      <c r="G66" s="58" t="e">
        <f>G69</f>
        <v>#REF!</v>
      </c>
      <c r="H66" s="58" t="e">
        <f t="shared" ref="H66:O66" si="32">H69</f>
        <v>#REF!</v>
      </c>
      <c r="I66" s="58" t="e">
        <f t="shared" si="32"/>
        <v>#REF!</v>
      </c>
      <c r="J66" s="58"/>
      <c r="K66" s="59">
        <f>K67+K68+K69+K70+K71+K72+K73+K74+K75+K76+K79+K80+K81+K82</f>
        <v>530191</v>
      </c>
      <c r="L66" s="59">
        <f t="shared" ref="L66:M66" si="33">L67+L68+L69+L70+L71+L72+L73+L74+L75+L76+L79+L80+L81+L82</f>
        <v>0</v>
      </c>
      <c r="M66" s="59">
        <f t="shared" si="33"/>
        <v>0</v>
      </c>
      <c r="N66" s="59">
        <f>N67+N68+N69+N70+N71+N72+N73+N74+N75+N76+N77+N78+N79+N80+N81+N82</f>
        <v>1682641.32</v>
      </c>
      <c r="O66" s="58">
        <f t="shared" si="32"/>
        <v>234000</v>
      </c>
      <c r="P66" s="58"/>
      <c r="Q66" s="76">
        <f t="shared" si="26"/>
        <v>317.36512313487026</v>
      </c>
    </row>
    <row r="67" spans="4:17" ht="75" x14ac:dyDescent="0.25">
      <c r="D67" s="3" t="s">
        <v>149</v>
      </c>
      <c r="E67" s="78" t="s">
        <v>148</v>
      </c>
      <c r="F67" s="57" t="e">
        <f>F74+#REF!+#REF!+#REF!+#REF!+#REF!+#REF!+#REF!</f>
        <v>#REF!</v>
      </c>
      <c r="G67" s="58" t="e">
        <f>#REF!+#REF!+#REF!+#REF!+#REF!+G68+G69+G70+G71+G73+G74+G72</f>
        <v>#REF!</v>
      </c>
      <c r="H67" s="57" t="e">
        <f>#REF!+#REF!+#REF!+#REF!+#REF!+H68+H69+H70+H71+H73+H74+H72</f>
        <v>#REF!</v>
      </c>
      <c r="I67" s="37" t="e">
        <f>#REF!+#REF!+#REF!+#REF!+#REF!+I68+I69+I70+I71+I73+I74+I72</f>
        <v>#REF!</v>
      </c>
      <c r="J67" s="37" t="e">
        <f>#REF!+#REF!+#REF!+#REF!+#REF!+J68+J69+J70+J71+J73+J74+J72</f>
        <v>#REF!</v>
      </c>
      <c r="K67" s="59">
        <v>38000</v>
      </c>
      <c r="L67" s="59"/>
      <c r="M67" s="50"/>
      <c r="N67" s="59">
        <v>35458.82</v>
      </c>
      <c r="O67" s="58"/>
      <c r="P67" s="58"/>
      <c r="Q67" s="76">
        <f t="shared" si="26"/>
        <v>93.312684210526314</v>
      </c>
    </row>
    <row r="68" spans="4:17" ht="90" x14ac:dyDescent="0.25">
      <c r="D68" s="3" t="s">
        <v>151</v>
      </c>
      <c r="E68" s="78" t="s">
        <v>150</v>
      </c>
      <c r="F68" s="57" t="e">
        <f>F75+#REF!+#REF!+#REF!+#REF!+#REF!+#REF!+#REF!</f>
        <v>#REF!</v>
      </c>
      <c r="G68" s="58" t="e">
        <f>#REF!+#REF!+#REF!+#REF!+#REF!+G69+G70+G71+G72+G74+G75+G73</f>
        <v>#REF!</v>
      </c>
      <c r="H68" s="57" t="e">
        <f>#REF!+#REF!+#REF!+#REF!+#REF!+H69+H70+H71+H72+H74+H75+H73</f>
        <v>#REF!</v>
      </c>
      <c r="I68" s="37" t="e">
        <f>#REF!+#REF!+#REF!+#REF!+#REF!+I69+I70+I71+I72+I74+I75+I73</f>
        <v>#REF!</v>
      </c>
      <c r="J68" s="37" t="e">
        <f>#REF!+#REF!+#REF!+#REF!+#REF!+J69+J70+J71+J72+J74+J75+J73</f>
        <v>#REF!</v>
      </c>
      <c r="K68" s="59">
        <v>24000</v>
      </c>
      <c r="L68" s="59"/>
      <c r="M68" s="50"/>
      <c r="N68" s="59">
        <v>174655.33</v>
      </c>
      <c r="O68" s="58"/>
      <c r="P68" s="58"/>
      <c r="Q68" s="76">
        <f t="shared" si="26"/>
        <v>727.73054166666657</v>
      </c>
    </row>
    <row r="69" spans="4:17" ht="32.25" customHeight="1" x14ac:dyDescent="0.25">
      <c r="D69" s="32" t="s">
        <v>152</v>
      </c>
      <c r="E69" s="78" t="s">
        <v>57</v>
      </c>
      <c r="F69" s="57" t="e">
        <f>F76+#REF!+#REF!+#REF!+#REF!+#REF!+#REF!+#REF!</f>
        <v>#REF!</v>
      </c>
      <c r="G69" s="58" t="e">
        <f>#REF!+#REF!+#REF!+#REF!+#REF!+G70+G71+G72+G73+G75+G76+G74</f>
        <v>#REF!</v>
      </c>
      <c r="H69" s="57" t="e">
        <f>#REF!+#REF!+#REF!+#REF!+#REF!+H70+H71+H72+H73+H75+H76+H74</f>
        <v>#REF!</v>
      </c>
      <c r="I69" s="37" t="e">
        <f>#REF!+#REF!+#REF!+#REF!+#REF!+I70+I71+I72+I73+I75+I76+I74</f>
        <v>#REF!</v>
      </c>
      <c r="J69" s="37" t="e">
        <f>#REF!+#REF!+#REF!+#REF!+#REF!+J70+J71+J72+J73+J75+J76+J74</f>
        <v>#REF!</v>
      </c>
      <c r="K69" s="59">
        <v>6000</v>
      </c>
      <c r="L69" s="59"/>
      <c r="M69" s="50"/>
      <c r="N69" s="59">
        <v>52123.51</v>
      </c>
      <c r="O69" s="58">
        <f t="shared" ref="O69" si="34">O70+O71+O72+O82+O81</f>
        <v>234000</v>
      </c>
      <c r="P69" s="58"/>
      <c r="Q69" s="76">
        <f t="shared" si="26"/>
        <v>868.72516666666661</v>
      </c>
    </row>
    <row r="70" spans="4:17" ht="32.25" customHeight="1" x14ac:dyDescent="0.25">
      <c r="D70" s="32" t="s">
        <v>153</v>
      </c>
      <c r="E70" s="78" t="s">
        <v>74</v>
      </c>
      <c r="F70" s="57" t="e">
        <f>F79+#REF!+#REF!+#REF!+#REF!+#REF!+#REF!+#REF!</f>
        <v>#REF!</v>
      </c>
      <c r="G70" s="58" t="e">
        <f>#REF!+#REF!+#REF!+#REF!+#REF!+G71+G72+G73+G74+G76+G79+G75</f>
        <v>#REF!</v>
      </c>
      <c r="H70" s="57" t="e">
        <f>#REF!+#REF!+#REF!+#REF!+#REF!+H71+H72+H73+H74+H76+H79+H75</f>
        <v>#REF!</v>
      </c>
      <c r="I70" s="37" t="e">
        <f>#REF!+#REF!+#REF!+#REF!+#REF!+I71+I72+I73+I74+I76+I79+I75</f>
        <v>#REF!</v>
      </c>
      <c r="J70" s="37" t="e">
        <f>#REF!+#REF!+#REF!+#REF!+#REF!+J71+J72+J73+J74+J76+J79+J75</f>
        <v>#REF!</v>
      </c>
      <c r="K70" s="59">
        <v>2000</v>
      </c>
      <c r="L70" s="59"/>
      <c r="M70" s="50"/>
      <c r="N70" s="59">
        <v>57000</v>
      </c>
      <c r="O70" s="58">
        <v>34000</v>
      </c>
      <c r="P70" s="58"/>
      <c r="Q70" s="76">
        <f t="shared" si="26"/>
        <v>2850</v>
      </c>
    </row>
    <row r="71" spans="4:17" ht="94.5" customHeight="1" x14ac:dyDescent="0.25">
      <c r="D71" s="17" t="s">
        <v>154</v>
      </c>
      <c r="E71" s="78" t="s">
        <v>75</v>
      </c>
      <c r="F71" s="57" t="e">
        <f>F80+#REF!+#REF!+#REF!+#REF!+#REF!+#REF!+#REF!</f>
        <v>#REF!</v>
      </c>
      <c r="G71" s="58" t="e">
        <f>#REF!+#REF!+#REF!+#REF!+#REF!+G72+G73+G74+G75+G79+G80+G76</f>
        <v>#REF!</v>
      </c>
      <c r="H71" s="57" t="e">
        <f>#REF!+#REF!+#REF!+#REF!+#REF!+H72+H73+H74+H75+H79+H80+H76</f>
        <v>#REF!</v>
      </c>
      <c r="I71" s="37" t="e">
        <f>#REF!+#REF!+#REF!+#REF!+#REF!+I72+I73+I74+I75+I79+I80+I76</f>
        <v>#REF!</v>
      </c>
      <c r="J71" s="37" t="e">
        <f>#REF!+#REF!+#REF!+#REF!+#REF!+J72+J73+J74+J75+J79+J80+J76</f>
        <v>#REF!</v>
      </c>
      <c r="K71" s="59">
        <v>4000</v>
      </c>
      <c r="L71" s="59"/>
      <c r="M71" s="50"/>
      <c r="N71" s="59">
        <v>64296.37</v>
      </c>
      <c r="O71" s="58">
        <v>22000</v>
      </c>
      <c r="P71" s="58"/>
      <c r="Q71" s="76">
        <f t="shared" si="26"/>
        <v>1607.4092499999999</v>
      </c>
    </row>
    <row r="72" spans="4:17" ht="105" x14ac:dyDescent="0.25">
      <c r="D72" s="17" t="s">
        <v>156</v>
      </c>
      <c r="E72" s="78" t="s">
        <v>155</v>
      </c>
      <c r="F72" s="57" t="e">
        <f>F81+#REF!+#REF!+#REF!+#REF!+#REF!+#REF!+#REF!</f>
        <v>#REF!</v>
      </c>
      <c r="G72" s="58" t="e">
        <f>#REF!+#REF!+#REF!+#REF!+#REF!+G73+G74+G75+G76+G80+G81+G79</f>
        <v>#REF!</v>
      </c>
      <c r="H72" s="57" t="e">
        <f>#REF!+#REF!+#REF!+#REF!+#REF!+H73+H74+H75+H76+H80+H81+H79</f>
        <v>#REF!</v>
      </c>
      <c r="I72" s="37" t="e">
        <f>#REF!+#REF!+#REF!+#REF!+#REF!+I73+I74+I75+I76+I80+I81+I79</f>
        <v>#REF!</v>
      </c>
      <c r="J72" s="37" t="e">
        <f>#REF!+#REF!+#REF!+#REF!+#REF!+J73+J74+J75+J76+J80+J81+J79</f>
        <v>#REF!</v>
      </c>
      <c r="K72" s="59">
        <v>1500</v>
      </c>
      <c r="L72" s="59"/>
      <c r="M72" s="50"/>
      <c r="N72" s="59">
        <v>10386.08</v>
      </c>
      <c r="O72" s="58">
        <v>6000</v>
      </c>
      <c r="P72" s="58"/>
      <c r="Q72" s="76">
        <f t="shared" si="26"/>
        <v>692.40533333333337</v>
      </c>
    </row>
    <row r="73" spans="4:17" ht="75" x14ac:dyDescent="0.25">
      <c r="D73" s="17" t="s">
        <v>158</v>
      </c>
      <c r="E73" s="78" t="s">
        <v>157</v>
      </c>
      <c r="F73" s="57" t="e">
        <f>F82+#REF!+#REF!+#REF!+#REF!+#REF!+#REF!+#REF!</f>
        <v>#REF!</v>
      </c>
      <c r="G73" s="58" t="e">
        <f>#REF!+#REF!+#REF!+#REF!+#REF!+G74+G75+G76+G79+G81+G82+G80</f>
        <v>#REF!</v>
      </c>
      <c r="H73" s="57" t="e">
        <f>#REF!+#REF!+#REF!+#REF!+#REF!+H74+H75+H76+H79+H81+H82+H80</f>
        <v>#REF!</v>
      </c>
      <c r="I73" s="37" t="e">
        <f>#REF!+#REF!+#REF!+#REF!+#REF!+I74+I75+I76+I79+I81+I82+I80</f>
        <v>#REF!</v>
      </c>
      <c r="J73" s="37" t="e">
        <f>#REF!+#REF!+#REF!+#REF!+#REF!+J74+J75+J76+J79+J81+J82+J80</f>
        <v>#REF!</v>
      </c>
      <c r="K73" s="59">
        <v>1500</v>
      </c>
      <c r="L73" s="59"/>
      <c r="M73" s="50"/>
      <c r="N73" s="59">
        <v>5583.45</v>
      </c>
      <c r="O73" s="58"/>
      <c r="P73" s="58"/>
      <c r="Q73" s="76">
        <f t="shared" si="26"/>
        <v>372.22999999999996</v>
      </c>
    </row>
    <row r="74" spans="4:17" ht="105" x14ac:dyDescent="0.25">
      <c r="D74" s="17" t="s">
        <v>159</v>
      </c>
      <c r="E74" s="78" t="s">
        <v>76</v>
      </c>
      <c r="F74" s="57" t="e">
        <f>F83+#REF!+#REF!+#REF!+#REF!+#REF!+#REF!+#REF!</f>
        <v>#REF!</v>
      </c>
      <c r="G74" s="58" t="e">
        <f>#REF!+#REF!+#REF!+#REF!+#REF!+G75+G76+G79+G80+G82+G83+G81</f>
        <v>#REF!</v>
      </c>
      <c r="H74" s="57" t="e">
        <f>#REF!+#REF!+#REF!+#REF!+#REF!+H75+H76+H79+H80+H82+H83+H81</f>
        <v>#REF!</v>
      </c>
      <c r="I74" s="37" t="e">
        <f>#REF!+#REF!+#REF!+#REF!+#REF!+I75+I76+I79+I80+I82+I83+I81</f>
        <v>#REF!</v>
      </c>
      <c r="J74" s="37" t="e">
        <f>#REF!+#REF!+#REF!+#REF!+#REF!+J75+J76+J79+J80+J82+J83+J81</f>
        <v>#REF!</v>
      </c>
      <c r="K74" s="59">
        <v>35000</v>
      </c>
      <c r="L74" s="59"/>
      <c r="M74" s="50"/>
      <c r="N74" s="59">
        <v>35000</v>
      </c>
      <c r="O74" s="58"/>
      <c r="P74" s="58"/>
      <c r="Q74" s="76">
        <f t="shared" si="26"/>
        <v>100</v>
      </c>
    </row>
    <row r="75" spans="4:17" ht="75" x14ac:dyDescent="0.25">
      <c r="D75" s="17" t="s">
        <v>160</v>
      </c>
      <c r="E75" s="78" t="s">
        <v>77</v>
      </c>
      <c r="F75" s="57" t="e">
        <f>F84+#REF!+#REF!+#REF!+#REF!+#REF!+#REF!+#REF!</f>
        <v>#REF!</v>
      </c>
      <c r="G75" s="58" t="e">
        <f>#REF!+#REF!+#REF!+#REF!+#REF!+G76+G79+G80+G81+G83+G84+G82</f>
        <v>#REF!</v>
      </c>
      <c r="H75" s="57" t="e">
        <f>#REF!+#REF!+#REF!+#REF!+#REF!+H76+H79+H80+H81+H83+H84+H82</f>
        <v>#REF!</v>
      </c>
      <c r="I75" s="37" t="e">
        <f>#REF!+#REF!+#REF!+#REF!+#REF!+I76+I79+I80+I81+I83+I84+I82</f>
        <v>#REF!</v>
      </c>
      <c r="J75" s="37" t="e">
        <f>#REF!+#REF!+#REF!+#REF!+#REF!+J76+J79+J80+J81+J83+J84+J82</f>
        <v>#REF!</v>
      </c>
      <c r="K75" s="59">
        <v>10000</v>
      </c>
      <c r="L75" s="59"/>
      <c r="M75" s="50"/>
      <c r="N75" s="59">
        <v>57361.02</v>
      </c>
      <c r="O75" s="58"/>
      <c r="P75" s="58"/>
      <c r="Q75" s="76">
        <f t="shared" si="26"/>
        <v>573.61019999999996</v>
      </c>
    </row>
    <row r="76" spans="4:17" ht="75" x14ac:dyDescent="0.25">
      <c r="D76" s="17" t="s">
        <v>161</v>
      </c>
      <c r="E76" s="78" t="s">
        <v>58</v>
      </c>
      <c r="F76" s="57" t="e">
        <f>F85+#REF!+#REF!+#REF!+#REF!+#REF!+#REF!+#REF!</f>
        <v>#REF!</v>
      </c>
      <c r="G76" s="58" t="e">
        <f>#REF!+#REF!+#REF!+#REF!+#REF!+G79+G80+G81+G82+G84+G85+G83</f>
        <v>#REF!</v>
      </c>
      <c r="H76" s="57" t="e">
        <f>#REF!+#REF!+#REF!+#REF!+#REF!+H79+H80+H81+H82+H84+H85+H83</f>
        <v>#REF!</v>
      </c>
      <c r="I76" s="37" t="e">
        <f>#REF!+#REF!+#REF!+#REF!+#REF!+I79+I80+I81+I82+I84+I85+I83</f>
        <v>#REF!</v>
      </c>
      <c r="J76" s="37" t="e">
        <f>#REF!+#REF!+#REF!+#REF!+#REF!+J79+J80+J81+J82+J84+J85+J83</f>
        <v>#REF!</v>
      </c>
      <c r="K76" s="59">
        <v>46200</v>
      </c>
      <c r="L76" s="59"/>
      <c r="M76" s="50"/>
      <c r="N76" s="59">
        <v>258489.05</v>
      </c>
      <c r="O76" s="58"/>
      <c r="P76" s="58"/>
      <c r="Q76" s="76">
        <f t="shared" si="26"/>
        <v>559.50010822510819</v>
      </c>
    </row>
    <row r="77" spans="4:17" ht="141.75" x14ac:dyDescent="0.25">
      <c r="D77" s="123" t="s">
        <v>219</v>
      </c>
      <c r="E77" s="120" t="s">
        <v>218</v>
      </c>
      <c r="F77" s="57"/>
      <c r="G77" s="58"/>
      <c r="H77" s="57"/>
      <c r="I77" s="119"/>
      <c r="J77" s="119"/>
      <c r="K77" s="59"/>
      <c r="L77" s="59"/>
      <c r="M77" s="50"/>
      <c r="N77" s="59">
        <v>30000</v>
      </c>
      <c r="O77" s="58"/>
      <c r="P77" s="58"/>
      <c r="Q77" s="76"/>
    </row>
    <row r="78" spans="4:17" ht="63" x14ac:dyDescent="0.25">
      <c r="D78" s="123" t="s">
        <v>220</v>
      </c>
      <c r="E78" s="120" t="s">
        <v>168</v>
      </c>
      <c r="F78" s="57"/>
      <c r="G78" s="58"/>
      <c r="H78" s="57"/>
      <c r="I78" s="119"/>
      <c r="J78" s="119"/>
      <c r="K78" s="59"/>
      <c r="L78" s="59"/>
      <c r="M78" s="50"/>
      <c r="N78" s="59">
        <v>13000</v>
      </c>
      <c r="O78" s="58"/>
      <c r="P78" s="58"/>
      <c r="Q78" s="76"/>
    </row>
    <row r="79" spans="4:17" ht="60" x14ac:dyDescent="0.25">
      <c r="D79" s="17" t="s">
        <v>163</v>
      </c>
      <c r="E79" s="78" t="s">
        <v>162</v>
      </c>
      <c r="F79" s="57" t="e">
        <f>F86+#REF!+#REF!+#REF!+#REF!+#REF!+#REF!+#REF!</f>
        <v>#REF!</v>
      </c>
      <c r="G79" s="58" t="e">
        <f>#REF!+#REF!+#REF!+#REF!+#REF!+G80+G81+G82+G83+G85+G86+G84</f>
        <v>#REF!</v>
      </c>
      <c r="H79" s="57" t="e">
        <f>#REF!+#REF!+#REF!+#REF!+#REF!+H80+H81+H82+H83+H85+H86+H84</f>
        <v>#REF!</v>
      </c>
      <c r="I79" s="37" t="e">
        <f>#REF!+#REF!+#REF!+#REF!+#REF!+I80+I81+I82+I83+I85+I86+I84</f>
        <v>#REF!</v>
      </c>
      <c r="J79" s="37" t="e">
        <f>#REF!+#REF!+#REF!+#REF!+#REF!+J80+J81+J82+J83+J85+J86+J84</f>
        <v>#REF!</v>
      </c>
      <c r="K79" s="59">
        <v>306390</v>
      </c>
      <c r="L79" s="59"/>
      <c r="M79" s="50"/>
      <c r="N79" s="59">
        <v>814516.33</v>
      </c>
      <c r="O79" s="58"/>
      <c r="P79" s="58"/>
      <c r="Q79" s="76">
        <f t="shared" si="26"/>
        <v>265.8429876954209</v>
      </c>
    </row>
    <row r="80" spans="4:17" ht="75" x14ac:dyDescent="0.25">
      <c r="D80" s="17" t="s">
        <v>165</v>
      </c>
      <c r="E80" s="78" t="s">
        <v>164</v>
      </c>
      <c r="F80" s="57" t="e">
        <f>F87+#REF!+#REF!+#REF!+#REF!+#REF!+#REF!+#REF!</f>
        <v>#REF!</v>
      </c>
      <c r="G80" s="58" t="e">
        <f>#REF!+#REF!+#REF!+#REF!+#REF!+G81+G82+G83+G84+G86+G87+G85</f>
        <v>#REF!</v>
      </c>
      <c r="H80" s="57" t="e">
        <f>#REF!+#REF!+#REF!+#REF!+#REF!+H81+H82+H83+H84+H86+H87+H85</f>
        <v>#REF!</v>
      </c>
      <c r="I80" s="37" t="e">
        <f>#REF!+#REF!+#REF!+#REF!+#REF!+I81+I82+I83+I84+I86+I87+I85</f>
        <v>#REF!</v>
      </c>
      <c r="J80" s="37" t="e">
        <f>#REF!+#REF!+#REF!+#REF!+#REF!+J81+J82+J83+J84+J86+J87+J85</f>
        <v>#REF!</v>
      </c>
      <c r="K80" s="59">
        <v>55225</v>
      </c>
      <c r="L80" s="59"/>
      <c r="M80" s="50"/>
      <c r="N80" s="59">
        <v>74394.740000000005</v>
      </c>
      <c r="O80" s="58"/>
      <c r="P80" s="58"/>
      <c r="Q80" s="76">
        <f t="shared" si="26"/>
        <v>134.71206880941605</v>
      </c>
    </row>
    <row r="81" spans="4:17" ht="90" x14ac:dyDescent="0.25">
      <c r="D81" s="18" t="s">
        <v>167</v>
      </c>
      <c r="E81" s="78" t="s">
        <v>166</v>
      </c>
      <c r="F81" s="57" t="e">
        <f>F88+#REF!+#REF!+#REF!+#REF!+#REF!+#REF!+#REF!</f>
        <v>#REF!</v>
      </c>
      <c r="G81" s="58" t="e">
        <f>#REF!+#REF!+#REF!+#REF!+#REF!+G82+G83+G84+G85+G87+G88+G86</f>
        <v>#REF!</v>
      </c>
      <c r="H81" s="57" t="e">
        <f>#REF!+#REF!+#REF!+#REF!+#REF!+H82+H83+H84+H85+H87+H88+H86</f>
        <v>#REF!</v>
      </c>
      <c r="I81" s="37" t="e">
        <f>#REF!+#REF!+#REF!+#REF!+#REF!+I82+I83+I84+I85+I87+I88+I86</f>
        <v>#REF!</v>
      </c>
      <c r="J81" s="37" t="e">
        <f>#REF!+#REF!+#REF!+#REF!+#REF!+J82+J83+J84+J85+J87+J88+J86</f>
        <v>#REF!</v>
      </c>
      <c r="K81" s="59">
        <v>376</v>
      </c>
      <c r="L81" s="59"/>
      <c r="M81" s="50"/>
      <c r="N81" s="59">
        <v>376.62</v>
      </c>
      <c r="O81" s="58">
        <v>16000</v>
      </c>
      <c r="P81" s="58"/>
      <c r="Q81" s="76">
        <f t="shared" si="26"/>
        <v>100.16489361702128</v>
      </c>
    </row>
    <row r="82" spans="4:17" ht="60" x14ac:dyDescent="0.25">
      <c r="D82" s="18" t="s">
        <v>169</v>
      </c>
      <c r="E82" s="78" t="s">
        <v>168</v>
      </c>
      <c r="F82" s="57" t="e">
        <f>F89+#REF!+#REF!+#REF!+#REF!+#REF!+#REF!+#REF!</f>
        <v>#REF!</v>
      </c>
      <c r="G82" s="58" t="e">
        <f>#REF!+#REF!+#REF!+#REF!+#REF!+G83+G84+G85+G86+G88+G89+G87</f>
        <v>#REF!</v>
      </c>
      <c r="H82" s="57" t="e">
        <f>#REF!+#REF!+#REF!+#REF!+#REF!+H83+H84+H85+H86+H88+H89+H87</f>
        <v>#REF!</v>
      </c>
      <c r="I82" s="37" t="e">
        <f>#REF!+#REF!+#REF!+#REF!+#REF!+I83+I84+I85+I86+I88+I89+I87</f>
        <v>#REF!</v>
      </c>
      <c r="J82" s="37" t="e">
        <f>#REF!+#REF!+#REF!+#REF!+#REF!+J83+J84+J85+J86+J88+J89+J87</f>
        <v>#REF!</v>
      </c>
      <c r="K82" s="59">
        <v>0</v>
      </c>
      <c r="L82" s="59"/>
      <c r="M82" s="50"/>
      <c r="N82" s="59"/>
      <c r="O82" s="58">
        <v>156000</v>
      </c>
      <c r="P82" s="58"/>
      <c r="Q82" s="76"/>
    </row>
    <row r="83" spans="4:17" x14ac:dyDescent="0.25">
      <c r="D83" s="18" t="s">
        <v>171</v>
      </c>
      <c r="E83" s="42" t="s">
        <v>170</v>
      </c>
      <c r="F83" s="58"/>
      <c r="G83" s="58"/>
      <c r="H83" s="58"/>
      <c r="I83" s="10"/>
      <c r="J83" s="10"/>
      <c r="K83" s="79">
        <f>K84+K85</f>
        <v>180000</v>
      </c>
      <c r="L83" s="79">
        <f t="shared" ref="L83:N83" si="35">L84+L85</f>
        <v>0</v>
      </c>
      <c r="M83" s="79">
        <f t="shared" si="35"/>
        <v>0</v>
      </c>
      <c r="N83" s="79">
        <f t="shared" si="35"/>
        <v>62411.26</v>
      </c>
      <c r="O83" s="58"/>
      <c r="P83" s="58"/>
      <c r="Q83" s="80"/>
    </row>
    <row r="84" spans="4:17" ht="30" x14ac:dyDescent="0.25">
      <c r="D84" s="20" t="s">
        <v>221</v>
      </c>
      <c r="E84" s="56" t="s">
        <v>172</v>
      </c>
      <c r="F84" s="10" t="e">
        <f>F91+#REF!+#REF!+#REF!+#REF!+#REF!+#REF!+#REF!</f>
        <v>#REF!</v>
      </c>
      <c r="G84" s="10" t="e">
        <f>#REF!+#REF!+#REF!+#REF!+#REF!+G85+G86+G87+G88+G90+G91+G89</f>
        <v>#REF!</v>
      </c>
      <c r="H84" s="10" t="e">
        <f>#REF!+#REF!+#REF!+#REF!+#REF!+H85+H86+H87+H88+H90+H91+H89</f>
        <v>#REF!</v>
      </c>
      <c r="I84" s="10" t="e">
        <f>#REF!+#REF!+#REF!+#REF!+#REF!+I85+I86+I87+I88+I90+I91+I89</f>
        <v>#REF!</v>
      </c>
      <c r="J84" s="10" t="e">
        <f>#REF!+#REF!+#REF!+#REF!+#REF!+J85+J86+J87+J88+J90+J91+J89</f>
        <v>#REF!</v>
      </c>
      <c r="K84" s="79">
        <v>0</v>
      </c>
      <c r="L84" s="79"/>
      <c r="M84" s="79"/>
      <c r="N84" s="79">
        <v>62411.26</v>
      </c>
      <c r="O84" s="58">
        <f t="shared" ref="O84" si="36">O86</f>
        <v>180000</v>
      </c>
      <c r="P84" s="58"/>
      <c r="Q84" s="76"/>
    </row>
    <row r="85" spans="4:17" x14ac:dyDescent="0.25">
      <c r="D85" s="20" t="s">
        <v>222</v>
      </c>
      <c r="E85" s="56" t="s">
        <v>173</v>
      </c>
      <c r="F85" s="10" t="e">
        <f>F92+#REF!+#REF!+#REF!+#REF!+#REF!+#REF!+#REF!</f>
        <v>#REF!</v>
      </c>
      <c r="G85" s="10" t="e">
        <f>#REF!+#REF!+#REF!+#REF!+#REF!+G86+G87+G88+G89+G91+G92+G90</f>
        <v>#REF!</v>
      </c>
      <c r="H85" s="10" t="e">
        <f>#REF!+#REF!+#REF!+#REF!+#REF!+H86+H87+H88+H89+H91+H92+H90</f>
        <v>#REF!</v>
      </c>
      <c r="I85" s="10" t="e">
        <f>#REF!+#REF!+#REF!+#REF!+#REF!+I86+I87+I88+I89+I91+I92+I90</f>
        <v>#REF!</v>
      </c>
      <c r="J85" s="10" t="e">
        <f>#REF!+#REF!+#REF!+#REF!+#REF!+J86+J87+J88+J89+J91+J92+J90</f>
        <v>#REF!</v>
      </c>
      <c r="K85" s="79">
        <v>180000</v>
      </c>
      <c r="L85" s="79"/>
      <c r="M85" s="79"/>
      <c r="N85" s="79">
        <v>0</v>
      </c>
      <c r="O85" s="58"/>
      <c r="P85" s="58"/>
      <c r="Q85" s="76"/>
    </row>
    <row r="86" spans="4:17" ht="27.75" customHeight="1" x14ac:dyDescent="0.25">
      <c r="D86" s="19" t="s">
        <v>175</v>
      </c>
      <c r="E86" s="42" t="s">
        <v>174</v>
      </c>
      <c r="F86" s="10" t="e">
        <f>F93+#REF!+#REF!+#REF!+#REF!+#REF!+#REF!+#REF!</f>
        <v>#REF!</v>
      </c>
      <c r="G86" s="10" t="e">
        <f>#REF!+#REF!+#REF!+#REF!+#REF!+G87+G88+G89+G90+G92+G93+G91</f>
        <v>#REF!</v>
      </c>
      <c r="H86" s="10" t="e">
        <f>#REF!+#REF!+#REF!+#REF!+#REF!+H87+H88+H89+H90+H92+H93+H91</f>
        <v>#REF!</v>
      </c>
      <c r="I86" s="10" t="e">
        <f>#REF!+#REF!+#REF!+#REF!+#REF!+I87+I88+I89+I90+I92+I93+I91</f>
        <v>#REF!</v>
      </c>
      <c r="J86" s="10" t="e">
        <f>#REF!+#REF!+#REF!+#REF!+#REF!+J87+J88+J89+J90+J92+J93+J91</f>
        <v>#REF!</v>
      </c>
      <c r="K86" s="79">
        <f>K87+K91+K112+K158+K167</f>
        <v>808605815.30999994</v>
      </c>
      <c r="L86" s="79">
        <f>L87+L91+L112+L158+L167</f>
        <v>324951846.19999999</v>
      </c>
      <c r="M86" s="79">
        <f>M87+M91+M112+M158+M167</f>
        <v>0</v>
      </c>
      <c r="N86" s="79">
        <f>N87+N91+N112+N157+N167</f>
        <v>355678401.15000004</v>
      </c>
      <c r="O86" s="58">
        <v>180000</v>
      </c>
      <c r="P86" s="58"/>
      <c r="Q86" s="76">
        <f t="shared" si="26"/>
        <v>43.986624188899945</v>
      </c>
    </row>
    <row r="87" spans="4:17" ht="21.6" customHeight="1" x14ac:dyDescent="0.25">
      <c r="D87" s="21" t="s">
        <v>176</v>
      </c>
      <c r="E87" s="42" t="s">
        <v>9</v>
      </c>
      <c r="F87" s="10" t="e">
        <f>F94+#REF!+#REF!+#REF!+#REF!+#REF!+#REF!+#REF!</f>
        <v>#REF!</v>
      </c>
      <c r="G87" s="10" t="e">
        <f>#REF!+#REF!+#REF!+#REF!+#REF!+G88+G89+G90+G91+G93+G94+G92</f>
        <v>#REF!</v>
      </c>
      <c r="H87" s="10" t="e">
        <f>#REF!+#REF!+#REF!+#REF!+#REF!+H88+H89+H90+H91+H93+H94+H92</f>
        <v>#REF!</v>
      </c>
      <c r="I87" s="10" t="e">
        <f>#REF!+#REF!+#REF!+#REF!+#REF!+I88+I89+I90+I91+I93+I94+I92</f>
        <v>#REF!</v>
      </c>
      <c r="J87" s="10" t="e">
        <f>#REF!+#REF!+#REF!+#REF!+#REF!+J88+J89+J90+J91+J93+J94+J92</f>
        <v>#REF!</v>
      </c>
      <c r="K87" s="79">
        <f>K88+K89+K90</f>
        <v>119813000</v>
      </c>
      <c r="L87" s="79">
        <f t="shared" ref="L87:N87" si="37">L88+L89+L90</f>
        <v>0</v>
      </c>
      <c r="M87" s="79">
        <f t="shared" si="37"/>
        <v>0</v>
      </c>
      <c r="N87" s="79">
        <f t="shared" si="37"/>
        <v>89924000</v>
      </c>
      <c r="O87" s="10" t="e">
        <f>SUM(O88+O91+O112+O157)</f>
        <v>#REF!</v>
      </c>
      <c r="P87" s="10" t="e">
        <f>SUM(P88+P91+P112+P157)</f>
        <v>#REF!</v>
      </c>
      <c r="Q87" s="76">
        <f t="shared" si="26"/>
        <v>75.053625232654213</v>
      </c>
    </row>
    <row r="88" spans="4:17" ht="30" x14ac:dyDescent="0.25">
      <c r="D88" s="21" t="s">
        <v>178</v>
      </c>
      <c r="E88" s="56" t="s">
        <v>177</v>
      </c>
      <c r="F88" s="10" t="e">
        <v>#REF!</v>
      </c>
      <c r="G88" s="10" t="e">
        <v>#REF!</v>
      </c>
      <c r="H88" s="10" t="e">
        <v>#REF!</v>
      </c>
      <c r="I88" s="10" t="e">
        <v>#REF!</v>
      </c>
      <c r="J88" s="10" t="e">
        <v>#REF!</v>
      </c>
      <c r="K88" s="50">
        <v>102412000</v>
      </c>
      <c r="L88" s="50"/>
      <c r="M88" s="50"/>
      <c r="N88" s="50">
        <v>76808997</v>
      </c>
      <c r="O88" s="10">
        <f t="shared" ref="O88:P88" si="38">SUM(O89:O90)</f>
        <v>98377000</v>
      </c>
      <c r="P88" s="10">
        <f t="shared" si="38"/>
        <v>0</v>
      </c>
      <c r="Q88" s="76">
        <f t="shared" si="26"/>
        <v>74.99999707065578</v>
      </c>
    </row>
    <row r="89" spans="4:17" ht="30" x14ac:dyDescent="0.25">
      <c r="D89" s="34" t="s">
        <v>180</v>
      </c>
      <c r="E89" s="56" t="s">
        <v>179</v>
      </c>
      <c r="F89" s="10" t="e">
        <v>#REF!</v>
      </c>
      <c r="G89" s="10" t="e">
        <v>#REF!</v>
      </c>
      <c r="H89" s="10" t="e">
        <v>#REF!</v>
      </c>
      <c r="I89" s="10" t="e">
        <v>#REF!</v>
      </c>
      <c r="J89" s="10" t="e">
        <v>#REF!</v>
      </c>
      <c r="K89" s="50">
        <v>17144000</v>
      </c>
      <c r="L89" s="50"/>
      <c r="M89" s="50"/>
      <c r="N89" s="50">
        <v>12858003</v>
      </c>
      <c r="O89" s="57">
        <v>98377000</v>
      </c>
      <c r="P89" s="57"/>
      <c r="Q89" s="76">
        <f t="shared" si="26"/>
        <v>75.000017498833415</v>
      </c>
    </row>
    <row r="90" spans="4:17" ht="90" x14ac:dyDescent="0.25">
      <c r="D90" s="34" t="s">
        <v>182</v>
      </c>
      <c r="E90" s="56" t="s">
        <v>181</v>
      </c>
      <c r="F90" s="10" t="e">
        <v>#REF!</v>
      </c>
      <c r="G90" s="10" t="e">
        <v>#REF!</v>
      </c>
      <c r="H90" s="10" t="e">
        <v>#REF!</v>
      </c>
      <c r="I90" s="10" t="e">
        <v>#REF!</v>
      </c>
      <c r="J90" s="10" t="e">
        <v>#REF!</v>
      </c>
      <c r="K90" s="50">
        <v>257000</v>
      </c>
      <c r="L90" s="50"/>
      <c r="M90" s="50"/>
      <c r="N90" s="50">
        <v>257000</v>
      </c>
      <c r="O90" s="57"/>
      <c r="P90" s="57"/>
      <c r="Q90" s="76">
        <f t="shared" si="26"/>
        <v>100</v>
      </c>
    </row>
    <row r="91" spans="4:17" x14ac:dyDescent="0.25">
      <c r="D91" s="22" t="s">
        <v>183</v>
      </c>
      <c r="E91" s="42" t="s">
        <v>10</v>
      </c>
      <c r="F91" s="10" t="e">
        <f>F98+#REF!+#REF!+#REF!+#REF!+#REF!+#REF!+#REF!</f>
        <v>#REF!</v>
      </c>
      <c r="G91" s="10" t="e">
        <f>#REF!+#REF!+#REF!+#REF!+#REF!+G92+G93+G94+G95+G97+G98+G96</f>
        <v>#REF!</v>
      </c>
      <c r="H91" s="10" t="e">
        <f>#REF!+#REF!+#REF!+#REF!+#REF!+H92+H93+H94+H95+H97+H98+H96</f>
        <v>#REF!</v>
      </c>
      <c r="I91" s="10" t="e">
        <f>#REF!+#REF!+#REF!+#REF!+#REF!+I92+I93+I94+I95+I97+I98+I96</f>
        <v>#REF!</v>
      </c>
      <c r="J91" s="10" t="e">
        <f>#REF!+#REF!+#REF!+#REF!+#REF!+J92+J93+J94+J95+J97+J98+J96</f>
        <v>#REF!</v>
      </c>
      <c r="K91" s="79">
        <f>K92+K93+0+K95+K97+K98+K96</f>
        <v>306053195.44</v>
      </c>
      <c r="L91" s="79">
        <f t="shared" ref="L91:M91" si="39">L92+L93+0+L95+L97+L98+L96</f>
        <v>767520</v>
      </c>
      <c r="M91" s="79">
        <f t="shared" si="39"/>
        <v>0</v>
      </c>
      <c r="N91" s="79">
        <f>N92+N93+N95+N97+N96+N98</f>
        <v>36224197.759999998</v>
      </c>
      <c r="O91" s="10" t="e">
        <f>#REF!+#REF!+#REF!+#REF!+#REF!+O92+O93+O94+O95+O97+O98+O96</f>
        <v>#REF!</v>
      </c>
      <c r="P91" s="10" t="e">
        <f>#REF!+#REF!+#REF!+#REF!+#REF!+P92+P93+P94+P95+P97+P98+P96</f>
        <v>#REF!</v>
      </c>
      <c r="Q91" s="76">
        <f t="shared" si="26"/>
        <v>11.835915553151461</v>
      </c>
    </row>
    <row r="92" spans="4:17" ht="30" x14ac:dyDescent="0.25">
      <c r="D92" s="36" t="s">
        <v>185</v>
      </c>
      <c r="E92" s="56" t="s">
        <v>184</v>
      </c>
      <c r="F92" s="10"/>
      <c r="G92" s="37"/>
      <c r="H92" s="37"/>
      <c r="I92" s="37"/>
      <c r="J92" s="37">
        <v>99996</v>
      </c>
      <c r="K92" s="50">
        <v>284730402.06999999</v>
      </c>
      <c r="L92" s="50"/>
      <c r="M92" s="50"/>
      <c r="N92" s="50">
        <v>21619202.050000001</v>
      </c>
      <c r="O92" s="37">
        <v>14552999</v>
      </c>
      <c r="P92" s="37"/>
      <c r="Q92" s="76">
        <f t="shared" si="26"/>
        <v>7.5928674608779554</v>
      </c>
    </row>
    <row r="93" spans="4:17" ht="75" x14ac:dyDescent="0.25">
      <c r="D93" s="36" t="s">
        <v>187</v>
      </c>
      <c r="E93" s="56" t="s">
        <v>186</v>
      </c>
      <c r="F93" s="10"/>
      <c r="G93" s="37"/>
      <c r="H93" s="37"/>
      <c r="I93" s="37"/>
      <c r="J93" s="37">
        <v>99997</v>
      </c>
      <c r="K93" s="50">
        <v>5575157</v>
      </c>
      <c r="L93" s="50">
        <v>0</v>
      </c>
      <c r="M93" s="50">
        <v>0</v>
      </c>
      <c r="N93" s="50">
        <f>N94</f>
        <v>5430715.3099999996</v>
      </c>
      <c r="O93" s="37">
        <v>14553000</v>
      </c>
      <c r="P93" s="37"/>
      <c r="Q93" s="76">
        <f t="shared" si="26"/>
        <v>97.409190629071063</v>
      </c>
    </row>
    <row r="94" spans="4:17" ht="75" x14ac:dyDescent="0.25">
      <c r="D94" s="36" t="s">
        <v>189</v>
      </c>
      <c r="E94" s="56" t="s">
        <v>188</v>
      </c>
      <c r="F94" s="10"/>
      <c r="G94" s="37"/>
      <c r="H94" s="37"/>
      <c r="I94" s="37"/>
      <c r="J94" s="37">
        <v>99998</v>
      </c>
      <c r="K94" s="50">
        <v>5575157</v>
      </c>
      <c r="L94" s="50"/>
      <c r="M94" s="50"/>
      <c r="N94" s="50">
        <v>5430715.3099999996</v>
      </c>
      <c r="O94" s="37">
        <v>182360</v>
      </c>
      <c r="P94" s="37"/>
      <c r="Q94" s="76">
        <f t="shared" si="26"/>
        <v>97.409190629071063</v>
      </c>
    </row>
    <row r="95" spans="4:17" ht="78.75" customHeight="1" x14ac:dyDescent="0.25">
      <c r="D95" s="36" t="s">
        <v>191</v>
      </c>
      <c r="E95" s="56" t="s">
        <v>190</v>
      </c>
      <c r="F95" s="10"/>
      <c r="G95" s="37"/>
      <c r="H95" s="37"/>
      <c r="I95" s="37"/>
      <c r="J95" s="37">
        <v>99999</v>
      </c>
      <c r="K95" s="50">
        <v>1873016</v>
      </c>
      <c r="L95" s="50"/>
      <c r="M95" s="50"/>
      <c r="N95" s="50">
        <v>1533618.35</v>
      </c>
      <c r="O95" s="37">
        <v>1779102</v>
      </c>
      <c r="P95" s="37"/>
      <c r="Q95" s="76">
        <f t="shared" si="26"/>
        <v>81.87961822002589</v>
      </c>
    </row>
    <row r="96" spans="4:17" ht="65.45" customHeight="1" x14ac:dyDescent="0.25">
      <c r="D96" s="36" t="s">
        <v>193</v>
      </c>
      <c r="E96" s="56" t="s">
        <v>192</v>
      </c>
      <c r="F96" s="10"/>
      <c r="G96" s="37"/>
      <c r="H96" s="37"/>
      <c r="I96" s="37"/>
      <c r="J96" s="37">
        <v>100000</v>
      </c>
      <c r="K96" s="50">
        <v>1780168.04</v>
      </c>
      <c r="L96" s="50"/>
      <c r="M96" s="50"/>
      <c r="N96" s="50">
        <v>1780168.04</v>
      </c>
      <c r="O96" s="37"/>
      <c r="P96" s="37"/>
      <c r="Q96" s="76">
        <f t="shared" si="26"/>
        <v>100</v>
      </c>
    </row>
    <row r="97" spans="4:18" ht="30" x14ac:dyDescent="0.25">
      <c r="D97" s="36" t="s">
        <v>195</v>
      </c>
      <c r="E97" s="56" t="s">
        <v>194</v>
      </c>
      <c r="F97" s="10"/>
      <c r="G97" s="37"/>
      <c r="H97" s="37"/>
      <c r="I97" s="37"/>
      <c r="J97" s="37">
        <v>298370</v>
      </c>
      <c r="K97" s="50">
        <v>398370</v>
      </c>
      <c r="L97" s="50"/>
      <c r="M97" s="50"/>
      <c r="N97" s="50">
        <v>398370</v>
      </c>
      <c r="O97" s="37"/>
      <c r="P97" s="37"/>
      <c r="Q97" s="76">
        <f t="shared" si="26"/>
        <v>100</v>
      </c>
    </row>
    <row r="98" spans="4:18" ht="39" customHeight="1" x14ac:dyDescent="0.25">
      <c r="D98" s="22" t="s">
        <v>50</v>
      </c>
      <c r="E98" s="42" t="s">
        <v>31</v>
      </c>
      <c r="F98" s="10" t="e">
        <f>F111+#REF!+#REF!</f>
        <v>#REF!</v>
      </c>
      <c r="G98" s="10">
        <f>G99+G100+G101+G111+G102+G103+G104</f>
        <v>10250749</v>
      </c>
      <c r="H98" s="10">
        <f t="shared" ref="H98:P98" si="40">H99+H100+H101+H111+H102+H103+H104</f>
        <v>0</v>
      </c>
      <c r="I98" s="10">
        <f t="shared" si="40"/>
        <v>0</v>
      </c>
      <c r="J98" s="10">
        <f t="shared" si="40"/>
        <v>1445333.33</v>
      </c>
      <c r="K98" s="79">
        <f>K105+K106+K107+K108+K109+K110+K111</f>
        <v>11696082.33</v>
      </c>
      <c r="L98" s="79">
        <f t="shared" ref="L98:N98" si="41">L105+L106+L107+L108+L109+L110+L111</f>
        <v>767520</v>
      </c>
      <c r="M98" s="79">
        <f t="shared" si="41"/>
        <v>0</v>
      </c>
      <c r="N98" s="79">
        <f t="shared" si="41"/>
        <v>5462124.0099999998</v>
      </c>
      <c r="O98" s="10">
        <f t="shared" si="40"/>
        <v>2716583</v>
      </c>
      <c r="P98" s="10">
        <f t="shared" si="40"/>
        <v>5516000</v>
      </c>
      <c r="Q98" s="80">
        <f t="shared" si="26"/>
        <v>46.700457947272326</v>
      </c>
    </row>
    <row r="99" spans="4:18" ht="82.5" hidden="1" customHeight="1" x14ac:dyDescent="0.3">
      <c r="D99" s="36" t="s">
        <v>50</v>
      </c>
      <c r="E99" s="56" t="s">
        <v>56</v>
      </c>
      <c r="F99" s="10"/>
      <c r="G99" s="37">
        <v>200000</v>
      </c>
      <c r="H99" s="37"/>
      <c r="I99" s="37"/>
      <c r="J99" s="37"/>
      <c r="K99" s="50"/>
      <c r="L99" s="50">
        <v>1000000</v>
      </c>
      <c r="M99" s="50"/>
      <c r="N99" s="79"/>
      <c r="O99" s="37">
        <v>500000</v>
      </c>
      <c r="P99" s="37"/>
      <c r="Q99" s="76" t="e">
        <f t="shared" si="26"/>
        <v>#DIV/0!</v>
      </c>
    </row>
    <row r="100" spans="4:18" ht="99" hidden="1" customHeight="1" x14ac:dyDescent="0.3">
      <c r="D100" s="36" t="s">
        <v>50</v>
      </c>
      <c r="E100" s="56" t="s">
        <v>55</v>
      </c>
      <c r="F100" s="10"/>
      <c r="G100" s="37">
        <v>7990000</v>
      </c>
      <c r="H100" s="37"/>
      <c r="I100" s="37"/>
      <c r="J100" s="37"/>
      <c r="K100" s="50"/>
      <c r="L100" s="50">
        <v>4324000</v>
      </c>
      <c r="M100" s="50"/>
      <c r="N100" s="79"/>
      <c r="O100" s="37"/>
      <c r="P100" s="37"/>
      <c r="Q100" s="76" t="e">
        <f t="shared" si="26"/>
        <v>#DIV/0!</v>
      </c>
    </row>
    <row r="101" spans="4:18" ht="96" hidden="1" customHeight="1" x14ac:dyDescent="0.3">
      <c r="D101" s="36" t="s">
        <v>50</v>
      </c>
      <c r="E101" s="56" t="s">
        <v>59</v>
      </c>
      <c r="F101" s="10"/>
      <c r="G101" s="37">
        <v>1293229</v>
      </c>
      <c r="H101" s="37"/>
      <c r="I101" s="37"/>
      <c r="J101" s="37"/>
      <c r="K101" s="50"/>
      <c r="L101" s="50">
        <v>1293229</v>
      </c>
      <c r="M101" s="50"/>
      <c r="N101" s="50"/>
      <c r="O101" s="37">
        <v>1449063</v>
      </c>
      <c r="P101" s="37"/>
      <c r="Q101" s="76" t="e">
        <f t="shared" si="26"/>
        <v>#DIV/0!</v>
      </c>
    </row>
    <row r="102" spans="4:18" ht="81.75" hidden="1" customHeight="1" x14ac:dyDescent="0.3">
      <c r="D102" s="36" t="s">
        <v>50</v>
      </c>
      <c r="E102" s="56" t="s">
        <v>63</v>
      </c>
      <c r="F102" s="10"/>
      <c r="G102" s="37"/>
      <c r="H102" s="37"/>
      <c r="I102" s="37"/>
      <c r="J102" s="37">
        <v>112000</v>
      </c>
      <c r="K102" s="50"/>
      <c r="L102" s="50"/>
      <c r="M102" s="50">
        <v>2016000</v>
      </c>
      <c r="N102" s="50"/>
      <c r="O102" s="37"/>
      <c r="P102" s="37">
        <v>2016000</v>
      </c>
      <c r="Q102" s="76" t="e">
        <f t="shared" si="26"/>
        <v>#DIV/0!</v>
      </c>
    </row>
    <row r="103" spans="4:18" ht="69" hidden="1" customHeight="1" x14ac:dyDescent="0.3">
      <c r="D103" s="36" t="s">
        <v>50</v>
      </c>
      <c r="E103" s="56" t="s">
        <v>64</v>
      </c>
      <c r="F103" s="10"/>
      <c r="G103" s="37"/>
      <c r="H103" s="37"/>
      <c r="I103" s="37"/>
      <c r="J103" s="37">
        <v>333333.33</v>
      </c>
      <c r="K103" s="50"/>
      <c r="L103" s="50"/>
      <c r="M103" s="50">
        <v>3000000</v>
      </c>
      <c r="N103" s="50"/>
      <c r="O103" s="37"/>
      <c r="P103" s="37">
        <v>3500000</v>
      </c>
      <c r="Q103" s="76" t="e">
        <f t="shared" si="26"/>
        <v>#DIV/0!</v>
      </c>
    </row>
    <row r="104" spans="4:18" ht="96" hidden="1" customHeight="1" x14ac:dyDescent="0.3">
      <c r="D104" s="36" t="s">
        <v>50</v>
      </c>
      <c r="E104" s="56" t="s">
        <v>65</v>
      </c>
      <c r="F104" s="10"/>
      <c r="G104" s="37"/>
      <c r="H104" s="37"/>
      <c r="I104" s="37"/>
      <c r="J104" s="37">
        <v>1000000</v>
      </c>
      <c r="K104" s="50"/>
      <c r="L104" s="50"/>
      <c r="M104" s="50"/>
      <c r="N104" s="79"/>
      <c r="O104" s="37"/>
      <c r="P104" s="37"/>
      <c r="Q104" s="76" t="e">
        <f t="shared" si="26"/>
        <v>#DIV/0!</v>
      </c>
    </row>
    <row r="105" spans="4:18" ht="60.75" hidden="1" customHeight="1" x14ac:dyDescent="0.25">
      <c r="D105" s="98" t="s">
        <v>50</v>
      </c>
      <c r="E105" s="107" t="s">
        <v>56</v>
      </c>
      <c r="F105" s="108"/>
      <c r="G105" s="109">
        <v>200000</v>
      </c>
      <c r="H105" s="109"/>
      <c r="I105" s="109"/>
      <c r="J105" s="109"/>
      <c r="K105" s="109">
        <f t="shared" ref="K105:K111" si="42">G105+J105</f>
        <v>200000</v>
      </c>
      <c r="L105" s="50"/>
      <c r="M105" s="50"/>
      <c r="N105" s="124">
        <v>5462124.0099999998</v>
      </c>
      <c r="O105" s="97"/>
      <c r="P105" s="97"/>
      <c r="Q105" s="76">
        <f t="shared" si="26"/>
        <v>2731.0620049999998</v>
      </c>
    </row>
    <row r="106" spans="4:18" ht="61.5" hidden="1" customHeight="1" x14ac:dyDescent="0.25">
      <c r="D106" s="98" t="s">
        <v>50</v>
      </c>
      <c r="E106" s="107" t="s">
        <v>55</v>
      </c>
      <c r="F106" s="108"/>
      <c r="G106" s="109">
        <v>7990000</v>
      </c>
      <c r="H106" s="109"/>
      <c r="I106" s="109"/>
      <c r="J106" s="109"/>
      <c r="K106" s="109">
        <f t="shared" si="42"/>
        <v>7990000</v>
      </c>
      <c r="L106" s="50"/>
      <c r="M106" s="50"/>
      <c r="N106" s="79"/>
      <c r="O106" s="97"/>
      <c r="P106" s="97"/>
      <c r="Q106" s="76">
        <f t="shared" si="26"/>
        <v>0</v>
      </c>
    </row>
    <row r="107" spans="4:18" ht="63" hidden="1" customHeight="1" x14ac:dyDescent="0.25">
      <c r="D107" s="98" t="s">
        <v>50</v>
      </c>
      <c r="E107" s="107" t="s">
        <v>59</v>
      </c>
      <c r="F107" s="108"/>
      <c r="G107" s="109">
        <v>1293229</v>
      </c>
      <c r="H107" s="109"/>
      <c r="I107" s="109"/>
      <c r="J107" s="109"/>
      <c r="K107" s="109">
        <f t="shared" si="42"/>
        <v>1293229</v>
      </c>
      <c r="L107" s="50"/>
      <c r="M107" s="50"/>
      <c r="N107" s="79"/>
      <c r="O107" s="97"/>
      <c r="P107" s="97"/>
      <c r="Q107" s="76">
        <f t="shared" si="26"/>
        <v>0</v>
      </c>
    </row>
    <row r="108" spans="4:18" ht="59.25" hidden="1" customHeight="1" x14ac:dyDescent="0.25">
      <c r="D108" s="98" t="s">
        <v>50</v>
      </c>
      <c r="E108" s="107" t="s">
        <v>63</v>
      </c>
      <c r="F108" s="108"/>
      <c r="G108" s="109"/>
      <c r="H108" s="109"/>
      <c r="I108" s="109"/>
      <c r="J108" s="109">
        <v>112000</v>
      </c>
      <c r="K108" s="109">
        <f>G108+J108</f>
        <v>112000</v>
      </c>
      <c r="L108" s="50"/>
      <c r="M108" s="50"/>
      <c r="N108" s="79"/>
      <c r="O108" s="97"/>
      <c r="P108" s="97"/>
      <c r="Q108" s="76">
        <f t="shared" si="26"/>
        <v>0</v>
      </c>
    </row>
    <row r="109" spans="4:18" ht="1.5" customHeight="1" x14ac:dyDescent="0.25">
      <c r="D109" s="98" t="s">
        <v>50</v>
      </c>
      <c r="E109" s="107" t="s">
        <v>64</v>
      </c>
      <c r="F109" s="108"/>
      <c r="G109" s="109"/>
      <c r="H109" s="109"/>
      <c r="I109" s="109"/>
      <c r="J109" s="109">
        <v>333333.33</v>
      </c>
      <c r="K109" s="109">
        <f>G109+J109</f>
        <v>333333.33</v>
      </c>
      <c r="L109" s="50"/>
      <c r="M109" s="50"/>
      <c r="N109" s="79"/>
      <c r="O109" s="97"/>
      <c r="P109" s="97"/>
      <c r="Q109" s="76">
        <f t="shared" si="26"/>
        <v>0</v>
      </c>
    </row>
    <row r="110" spans="4:18" ht="63" hidden="1" customHeight="1" x14ac:dyDescent="0.25">
      <c r="D110" s="98" t="s">
        <v>50</v>
      </c>
      <c r="E110" s="107" t="s">
        <v>65</v>
      </c>
      <c r="F110" s="108"/>
      <c r="G110" s="109"/>
      <c r="H110" s="109"/>
      <c r="I110" s="109"/>
      <c r="J110" s="109">
        <v>1000000</v>
      </c>
      <c r="K110" s="109">
        <f>G110+J110</f>
        <v>1000000</v>
      </c>
      <c r="L110" s="50"/>
      <c r="M110" s="50"/>
      <c r="N110" s="79"/>
      <c r="O110" s="97"/>
      <c r="P110" s="97"/>
      <c r="Q110" s="76">
        <f t="shared" si="26"/>
        <v>0</v>
      </c>
    </row>
    <row r="111" spans="4:18" ht="66.75" hidden="1" customHeight="1" x14ac:dyDescent="0.25">
      <c r="D111" s="98" t="s">
        <v>201</v>
      </c>
      <c r="E111" s="107" t="s">
        <v>202</v>
      </c>
      <c r="F111" s="110">
        <v>748800</v>
      </c>
      <c r="G111" s="110">
        <v>767520</v>
      </c>
      <c r="H111" s="110"/>
      <c r="I111" s="109"/>
      <c r="J111" s="109"/>
      <c r="K111" s="109">
        <f t="shared" si="42"/>
        <v>767520</v>
      </c>
      <c r="L111" s="51">
        <v>767520</v>
      </c>
      <c r="M111" s="50"/>
      <c r="N111" s="79"/>
      <c r="O111" s="57">
        <v>767520</v>
      </c>
      <c r="P111" s="57"/>
      <c r="Q111" s="76">
        <f t="shared" si="26"/>
        <v>0</v>
      </c>
    </row>
    <row r="112" spans="4:18" x14ac:dyDescent="0.25">
      <c r="D112" s="21" t="s">
        <v>51</v>
      </c>
      <c r="E112" s="77" t="s">
        <v>11</v>
      </c>
      <c r="F112" s="10" t="e">
        <f>#REF!+F113+#REF!+F118+F119+#REF!+F124+F129+F135+F147+F152+#REF!+#REF!+#REF!+#REF!</f>
        <v>#REF!</v>
      </c>
      <c r="G112" s="10">
        <f>G113+G118+G119+G124+G129+G135+G138+G141+G145+G146+G147+G151+G152</f>
        <v>361682032.21999997</v>
      </c>
      <c r="H112" s="10">
        <f>H113+H118+H119+H124+H129+H135+H138+H141+H145+H146+H147+H151+H152</f>
        <v>0</v>
      </c>
      <c r="I112" s="10">
        <f>I113+I118+I119+I124+I129+I135+I138+I141+I145+I146+I147+I151+I152</f>
        <v>0</v>
      </c>
      <c r="J112" s="10">
        <f>J113+J118+J119+J124+J129+J135+J138+J141+J145+J146+J147+J151+J152</f>
        <v>0</v>
      </c>
      <c r="K112" s="79">
        <f>K113+K118+K119+K124+K129+K135+K138+K141+K145+K146+K147+K151+K152+K156</f>
        <v>362230598.21999997</v>
      </c>
      <c r="L112" s="79">
        <f>L113+L118+L119+L124+L129+L135+L138+L141+L145+L146+L147+L151+L152+L156</f>
        <v>324184326.19999999</v>
      </c>
      <c r="M112" s="79">
        <f>M113+M118+M119+M124+M129+M135+M138+M141+M145+M146+M147+M151+M152+M156</f>
        <v>0</v>
      </c>
      <c r="N112" s="79">
        <f>N113+N118+N119+N124+N129+N135+N138+N141+N145+N146+N147+N151+N152+N156</f>
        <v>212821138.91000003</v>
      </c>
      <c r="O112" s="10">
        <f>O113+O118+O119+O124+O129+O135+O138+O141+O145+O146+O147+O151+O152</f>
        <v>328373876.22000003</v>
      </c>
      <c r="P112" s="10">
        <f>P113+P118+P119+P124+P129+P135+P138+P141+P145+P146+P147+P151+P152</f>
        <v>0</v>
      </c>
      <c r="Q112" s="76">
        <f t="shared" si="26"/>
        <v>58.752943554686553</v>
      </c>
      <c r="R112" s="38"/>
    </row>
    <row r="113" spans="4:17" ht="15" customHeight="1" x14ac:dyDescent="0.25">
      <c r="D113" s="155" t="s">
        <v>52</v>
      </c>
      <c r="E113" s="152" t="s">
        <v>196</v>
      </c>
      <c r="F113" s="149">
        <v>176381257</v>
      </c>
      <c r="G113" s="125">
        <v>285027901</v>
      </c>
      <c r="H113" s="125"/>
      <c r="I113" s="136"/>
      <c r="J113" s="133"/>
      <c r="K113" s="133">
        <v>317097964.39999998</v>
      </c>
      <c r="L113" s="140">
        <v>285027901</v>
      </c>
      <c r="M113" s="143"/>
      <c r="N113" s="130">
        <v>210281132.43000001</v>
      </c>
      <c r="O113" s="125">
        <v>285027901</v>
      </c>
      <c r="P113" s="125"/>
      <c r="Q113" s="127">
        <f>N113/K113*100</f>
        <v>66.314248603861444</v>
      </c>
    </row>
    <row r="114" spans="4:17" x14ac:dyDescent="0.25">
      <c r="D114" s="156"/>
      <c r="E114" s="153"/>
      <c r="F114" s="150"/>
      <c r="G114" s="126"/>
      <c r="H114" s="126"/>
      <c r="I114" s="137"/>
      <c r="J114" s="134"/>
      <c r="K114" s="134"/>
      <c r="L114" s="141"/>
      <c r="M114" s="144"/>
      <c r="N114" s="131"/>
      <c r="O114" s="126"/>
      <c r="P114" s="126"/>
      <c r="Q114" s="128"/>
    </row>
    <row r="115" spans="4:17" ht="8.25" customHeight="1" x14ac:dyDescent="0.25">
      <c r="D115" s="156"/>
      <c r="E115" s="153"/>
      <c r="F115" s="150"/>
      <c r="G115" s="126"/>
      <c r="H115" s="126"/>
      <c r="I115" s="137"/>
      <c r="J115" s="134"/>
      <c r="K115" s="134"/>
      <c r="L115" s="141"/>
      <c r="M115" s="144"/>
      <c r="N115" s="131"/>
      <c r="O115" s="126"/>
      <c r="P115" s="126"/>
      <c r="Q115" s="128"/>
    </row>
    <row r="116" spans="4:17" ht="15" hidden="1" customHeight="1" x14ac:dyDescent="0.3">
      <c r="D116" s="156"/>
      <c r="E116" s="153"/>
      <c r="F116" s="150"/>
      <c r="G116" s="126"/>
      <c r="H116" s="126"/>
      <c r="I116" s="137"/>
      <c r="J116" s="134"/>
      <c r="K116" s="134"/>
      <c r="L116" s="141"/>
      <c r="M116" s="144"/>
      <c r="N116" s="131"/>
      <c r="O116" s="126"/>
      <c r="P116" s="126"/>
      <c r="Q116" s="128"/>
    </row>
    <row r="117" spans="4:17" ht="15" hidden="1" customHeight="1" x14ac:dyDescent="0.3">
      <c r="D117" s="156"/>
      <c r="E117" s="153"/>
      <c r="F117" s="151"/>
      <c r="G117" s="139"/>
      <c r="H117" s="139"/>
      <c r="I117" s="138"/>
      <c r="J117" s="16"/>
      <c r="K117" s="134"/>
      <c r="L117" s="142"/>
      <c r="M117" s="55"/>
      <c r="N117" s="131"/>
      <c r="O117" s="139"/>
      <c r="P117" s="81"/>
      <c r="Q117" s="128"/>
    </row>
    <row r="118" spans="4:17" ht="96.6" hidden="1" customHeight="1" x14ac:dyDescent="0.3">
      <c r="D118" s="156"/>
      <c r="E118" s="153"/>
      <c r="F118" s="57">
        <v>1094756</v>
      </c>
      <c r="G118" s="39">
        <v>1519082</v>
      </c>
      <c r="H118" s="57"/>
      <c r="I118" s="37"/>
      <c r="J118" s="37"/>
      <c r="K118" s="134"/>
      <c r="L118" s="51"/>
      <c r="M118" s="50"/>
      <c r="N118" s="131"/>
      <c r="O118" s="39">
        <v>1519082</v>
      </c>
      <c r="P118" s="39"/>
      <c r="Q118" s="128"/>
    </row>
    <row r="119" spans="4:17" ht="15" hidden="1" customHeight="1" x14ac:dyDescent="0.3">
      <c r="D119" s="156"/>
      <c r="E119" s="153"/>
      <c r="F119" s="149">
        <v>29400200</v>
      </c>
      <c r="G119" s="125">
        <v>28343000</v>
      </c>
      <c r="H119" s="125"/>
      <c r="I119" s="136"/>
      <c r="J119" s="133"/>
      <c r="K119" s="134"/>
      <c r="L119" s="140">
        <v>30318600</v>
      </c>
      <c r="M119" s="143"/>
      <c r="N119" s="131"/>
      <c r="O119" s="125">
        <v>31006900</v>
      </c>
      <c r="P119" s="125"/>
      <c r="Q119" s="128"/>
    </row>
    <row r="120" spans="4:17" ht="15" hidden="1" customHeight="1" x14ac:dyDescent="0.3">
      <c r="D120" s="156"/>
      <c r="E120" s="153"/>
      <c r="F120" s="150"/>
      <c r="G120" s="126"/>
      <c r="H120" s="126"/>
      <c r="I120" s="137"/>
      <c r="J120" s="134"/>
      <c r="K120" s="134"/>
      <c r="L120" s="141"/>
      <c r="M120" s="144"/>
      <c r="N120" s="131"/>
      <c r="O120" s="126"/>
      <c r="P120" s="126"/>
      <c r="Q120" s="128"/>
    </row>
    <row r="121" spans="4:17" ht="15" hidden="1" customHeight="1" x14ac:dyDescent="0.3">
      <c r="D121" s="156"/>
      <c r="E121" s="153"/>
      <c r="F121" s="150"/>
      <c r="G121" s="126"/>
      <c r="H121" s="126"/>
      <c r="I121" s="137"/>
      <c r="J121" s="134"/>
      <c r="K121" s="134"/>
      <c r="L121" s="141"/>
      <c r="M121" s="144"/>
      <c r="N121" s="131"/>
      <c r="O121" s="126"/>
      <c r="P121" s="126"/>
      <c r="Q121" s="128"/>
    </row>
    <row r="122" spans="4:17" ht="15" hidden="1" customHeight="1" x14ac:dyDescent="0.3">
      <c r="D122" s="156"/>
      <c r="E122" s="153"/>
      <c r="F122" s="150"/>
      <c r="G122" s="126"/>
      <c r="H122" s="126"/>
      <c r="I122" s="137"/>
      <c r="J122" s="134"/>
      <c r="K122" s="134"/>
      <c r="L122" s="141"/>
      <c r="M122" s="144"/>
      <c r="N122" s="131"/>
      <c r="O122" s="126"/>
      <c r="P122" s="126"/>
      <c r="Q122" s="128"/>
    </row>
    <row r="123" spans="4:17" ht="15" hidden="1" customHeight="1" x14ac:dyDescent="0.3">
      <c r="D123" s="156"/>
      <c r="E123" s="153"/>
      <c r="F123" s="151"/>
      <c r="G123" s="139"/>
      <c r="H123" s="139"/>
      <c r="I123" s="138"/>
      <c r="J123" s="135"/>
      <c r="K123" s="134"/>
      <c r="L123" s="142"/>
      <c r="M123" s="145"/>
      <c r="N123" s="131"/>
      <c r="O123" s="139"/>
      <c r="P123" s="139"/>
      <c r="Q123" s="128"/>
    </row>
    <row r="124" spans="4:17" ht="15" hidden="1" customHeight="1" x14ac:dyDescent="0.3">
      <c r="D124" s="156"/>
      <c r="E124" s="153"/>
      <c r="F124" s="149">
        <v>1538000</v>
      </c>
      <c r="G124" s="125">
        <v>1610000</v>
      </c>
      <c r="H124" s="125"/>
      <c r="I124" s="136"/>
      <c r="J124" s="133"/>
      <c r="K124" s="134"/>
      <c r="L124" s="140">
        <v>1610000</v>
      </c>
      <c r="M124" s="143"/>
      <c r="N124" s="131"/>
      <c r="O124" s="125">
        <v>1610000</v>
      </c>
      <c r="P124" s="125"/>
      <c r="Q124" s="128"/>
    </row>
    <row r="125" spans="4:17" ht="15" hidden="1" customHeight="1" x14ac:dyDescent="0.3">
      <c r="D125" s="156"/>
      <c r="E125" s="153"/>
      <c r="F125" s="150"/>
      <c r="G125" s="126"/>
      <c r="H125" s="126"/>
      <c r="I125" s="137"/>
      <c r="J125" s="134"/>
      <c r="K125" s="134"/>
      <c r="L125" s="141"/>
      <c r="M125" s="144"/>
      <c r="N125" s="131"/>
      <c r="O125" s="126"/>
      <c r="P125" s="126"/>
      <c r="Q125" s="128"/>
    </row>
    <row r="126" spans="4:17" ht="15" hidden="1" customHeight="1" x14ac:dyDescent="0.3">
      <c r="D126" s="156"/>
      <c r="E126" s="153"/>
      <c r="F126" s="150"/>
      <c r="G126" s="126"/>
      <c r="H126" s="126"/>
      <c r="I126" s="137"/>
      <c r="J126" s="134"/>
      <c r="K126" s="134"/>
      <c r="L126" s="141"/>
      <c r="M126" s="144"/>
      <c r="N126" s="131"/>
      <c r="O126" s="126"/>
      <c r="P126" s="126"/>
      <c r="Q126" s="128"/>
    </row>
    <row r="127" spans="4:17" ht="15" hidden="1" customHeight="1" x14ac:dyDescent="0.3">
      <c r="D127" s="156"/>
      <c r="E127" s="153"/>
      <c r="F127" s="150"/>
      <c r="G127" s="126"/>
      <c r="H127" s="126"/>
      <c r="I127" s="137"/>
      <c r="J127" s="14"/>
      <c r="K127" s="134"/>
      <c r="L127" s="141"/>
      <c r="M127" s="54"/>
      <c r="N127" s="131"/>
      <c r="O127" s="126"/>
      <c r="P127" s="82"/>
      <c r="Q127" s="128"/>
    </row>
    <row r="128" spans="4:17" ht="15" hidden="1" customHeight="1" x14ac:dyDescent="0.3">
      <c r="D128" s="156"/>
      <c r="E128" s="153"/>
      <c r="F128" s="151"/>
      <c r="G128" s="139"/>
      <c r="H128" s="139"/>
      <c r="I128" s="138"/>
      <c r="J128" s="16"/>
      <c r="K128" s="134"/>
      <c r="L128" s="142"/>
      <c r="M128" s="55"/>
      <c r="N128" s="131"/>
      <c r="O128" s="139"/>
      <c r="P128" s="81"/>
      <c r="Q128" s="128"/>
    </row>
    <row r="129" spans="4:17" ht="15" hidden="1" customHeight="1" x14ac:dyDescent="0.3">
      <c r="D129" s="156"/>
      <c r="E129" s="153"/>
      <c r="F129" s="149">
        <v>111300</v>
      </c>
      <c r="G129" s="125">
        <v>115200</v>
      </c>
      <c r="H129" s="125"/>
      <c r="I129" s="136"/>
      <c r="J129" s="133"/>
      <c r="K129" s="134"/>
      <c r="L129" s="140">
        <v>115200</v>
      </c>
      <c r="M129" s="143"/>
      <c r="N129" s="131"/>
      <c r="O129" s="125">
        <v>115200</v>
      </c>
      <c r="P129" s="125"/>
      <c r="Q129" s="128"/>
    </row>
    <row r="130" spans="4:17" ht="15" hidden="1" customHeight="1" x14ac:dyDescent="0.3">
      <c r="D130" s="156"/>
      <c r="E130" s="153"/>
      <c r="F130" s="150"/>
      <c r="G130" s="126"/>
      <c r="H130" s="126"/>
      <c r="I130" s="137"/>
      <c r="J130" s="134"/>
      <c r="K130" s="134"/>
      <c r="L130" s="141"/>
      <c r="M130" s="144"/>
      <c r="N130" s="131"/>
      <c r="O130" s="126"/>
      <c r="P130" s="126"/>
      <c r="Q130" s="128"/>
    </row>
    <row r="131" spans="4:17" ht="15" hidden="1" customHeight="1" x14ac:dyDescent="0.3">
      <c r="D131" s="156"/>
      <c r="E131" s="153"/>
      <c r="F131" s="150"/>
      <c r="G131" s="126"/>
      <c r="H131" s="126"/>
      <c r="I131" s="137"/>
      <c r="J131" s="134"/>
      <c r="K131" s="134"/>
      <c r="L131" s="141"/>
      <c r="M131" s="144"/>
      <c r="N131" s="131"/>
      <c r="O131" s="126"/>
      <c r="P131" s="126"/>
      <c r="Q131" s="128"/>
    </row>
    <row r="132" spans="4:17" ht="15" hidden="1" customHeight="1" x14ac:dyDescent="0.3">
      <c r="D132" s="156"/>
      <c r="E132" s="153"/>
      <c r="F132" s="150"/>
      <c r="G132" s="126"/>
      <c r="H132" s="126"/>
      <c r="I132" s="137"/>
      <c r="J132" s="134"/>
      <c r="K132" s="134"/>
      <c r="L132" s="141"/>
      <c r="M132" s="144"/>
      <c r="N132" s="131"/>
      <c r="O132" s="126"/>
      <c r="P132" s="126"/>
      <c r="Q132" s="128"/>
    </row>
    <row r="133" spans="4:17" ht="15" hidden="1" customHeight="1" x14ac:dyDescent="0.3">
      <c r="D133" s="156"/>
      <c r="E133" s="153"/>
      <c r="F133" s="150"/>
      <c r="G133" s="126"/>
      <c r="H133" s="126"/>
      <c r="I133" s="137"/>
      <c r="J133" s="134"/>
      <c r="K133" s="134"/>
      <c r="L133" s="141"/>
      <c r="M133" s="144"/>
      <c r="N133" s="131"/>
      <c r="O133" s="126"/>
      <c r="P133" s="126"/>
      <c r="Q133" s="128"/>
    </row>
    <row r="134" spans="4:17" ht="15" hidden="1" customHeight="1" x14ac:dyDescent="0.3">
      <c r="D134" s="156"/>
      <c r="E134" s="153"/>
      <c r="F134" s="151"/>
      <c r="G134" s="139"/>
      <c r="H134" s="139"/>
      <c r="I134" s="138"/>
      <c r="J134" s="135"/>
      <c r="K134" s="134"/>
      <c r="L134" s="142"/>
      <c r="M134" s="145"/>
      <c r="N134" s="131"/>
      <c r="O134" s="139"/>
      <c r="P134" s="139"/>
      <c r="Q134" s="128"/>
    </row>
    <row r="135" spans="4:17" ht="15" hidden="1" customHeight="1" x14ac:dyDescent="0.3">
      <c r="D135" s="156"/>
      <c r="E135" s="153"/>
      <c r="F135" s="149"/>
      <c r="G135" s="125">
        <v>27000</v>
      </c>
      <c r="H135" s="125"/>
      <c r="I135" s="136"/>
      <c r="J135" s="133"/>
      <c r="K135" s="134"/>
      <c r="L135" s="140">
        <v>21000</v>
      </c>
      <c r="M135" s="143"/>
      <c r="N135" s="131"/>
      <c r="O135" s="125">
        <v>6000</v>
      </c>
      <c r="P135" s="125"/>
      <c r="Q135" s="128"/>
    </row>
    <row r="136" spans="4:17" ht="15" hidden="1" customHeight="1" x14ac:dyDescent="0.3">
      <c r="D136" s="156"/>
      <c r="E136" s="153"/>
      <c r="F136" s="150"/>
      <c r="G136" s="126"/>
      <c r="H136" s="126"/>
      <c r="I136" s="137"/>
      <c r="J136" s="134"/>
      <c r="K136" s="134"/>
      <c r="L136" s="141"/>
      <c r="M136" s="144"/>
      <c r="N136" s="131"/>
      <c r="O136" s="126"/>
      <c r="P136" s="126"/>
      <c r="Q136" s="128"/>
    </row>
    <row r="137" spans="4:17" ht="15" hidden="1" customHeight="1" x14ac:dyDescent="0.3">
      <c r="D137" s="156"/>
      <c r="E137" s="153"/>
      <c r="F137" s="151"/>
      <c r="G137" s="139"/>
      <c r="H137" s="139"/>
      <c r="I137" s="138"/>
      <c r="J137" s="135"/>
      <c r="K137" s="134"/>
      <c r="L137" s="142"/>
      <c r="M137" s="145"/>
      <c r="N137" s="131"/>
      <c r="O137" s="139"/>
      <c r="P137" s="139"/>
      <c r="Q137" s="128"/>
    </row>
    <row r="138" spans="4:17" ht="15" hidden="1" customHeight="1" x14ac:dyDescent="0.3">
      <c r="D138" s="156"/>
      <c r="E138" s="153"/>
      <c r="F138" s="83"/>
      <c r="G138" s="125">
        <v>325389</v>
      </c>
      <c r="H138" s="82"/>
      <c r="I138" s="37"/>
      <c r="J138" s="133"/>
      <c r="K138" s="134"/>
      <c r="L138" s="140">
        <v>325389</v>
      </c>
      <c r="M138" s="143"/>
      <c r="N138" s="131"/>
      <c r="O138" s="125">
        <v>325389</v>
      </c>
      <c r="P138" s="125"/>
      <c r="Q138" s="128"/>
    </row>
    <row r="139" spans="4:17" ht="15" hidden="1" customHeight="1" x14ac:dyDescent="0.3">
      <c r="D139" s="156"/>
      <c r="E139" s="153"/>
      <c r="F139" s="83"/>
      <c r="G139" s="126"/>
      <c r="H139" s="82"/>
      <c r="I139" s="37"/>
      <c r="J139" s="134"/>
      <c r="K139" s="134"/>
      <c r="L139" s="141"/>
      <c r="M139" s="144"/>
      <c r="N139" s="131"/>
      <c r="O139" s="126"/>
      <c r="P139" s="126"/>
      <c r="Q139" s="128"/>
    </row>
    <row r="140" spans="4:17" ht="15" hidden="1" customHeight="1" x14ac:dyDescent="0.3">
      <c r="D140" s="156"/>
      <c r="E140" s="153"/>
      <c r="F140" s="83"/>
      <c r="G140" s="139"/>
      <c r="H140" s="82"/>
      <c r="I140" s="37"/>
      <c r="J140" s="135"/>
      <c r="K140" s="134"/>
      <c r="L140" s="142"/>
      <c r="M140" s="144"/>
      <c r="N140" s="131"/>
      <c r="O140" s="139"/>
      <c r="P140" s="139"/>
      <c r="Q140" s="128"/>
    </row>
    <row r="141" spans="4:17" ht="15" hidden="1" customHeight="1" x14ac:dyDescent="0.3">
      <c r="D141" s="156"/>
      <c r="E141" s="153"/>
      <c r="F141" s="83"/>
      <c r="G141" s="125">
        <v>130392.4</v>
      </c>
      <c r="H141" s="82"/>
      <c r="I141" s="37"/>
      <c r="J141" s="133"/>
      <c r="K141" s="134"/>
      <c r="L141" s="140"/>
      <c r="M141" s="144"/>
      <c r="N141" s="131"/>
      <c r="O141" s="125">
        <v>104207.3</v>
      </c>
      <c r="P141" s="125"/>
      <c r="Q141" s="128"/>
    </row>
    <row r="142" spans="4:17" ht="15" hidden="1" customHeight="1" x14ac:dyDescent="0.3">
      <c r="D142" s="156"/>
      <c r="E142" s="153"/>
      <c r="F142" s="83"/>
      <c r="G142" s="126"/>
      <c r="H142" s="82"/>
      <c r="I142" s="37"/>
      <c r="J142" s="134"/>
      <c r="K142" s="134"/>
      <c r="L142" s="141"/>
      <c r="M142" s="144"/>
      <c r="N142" s="131"/>
      <c r="O142" s="126"/>
      <c r="P142" s="126"/>
      <c r="Q142" s="128"/>
    </row>
    <row r="143" spans="4:17" ht="15" hidden="1" customHeight="1" x14ac:dyDescent="0.3">
      <c r="D143" s="156"/>
      <c r="E143" s="153"/>
      <c r="F143" s="83"/>
      <c r="G143" s="126"/>
      <c r="H143" s="82"/>
      <c r="I143" s="13"/>
      <c r="J143" s="135"/>
      <c r="K143" s="134"/>
      <c r="L143" s="141"/>
      <c r="M143" s="145"/>
      <c r="N143" s="131"/>
      <c r="O143" s="126"/>
      <c r="P143" s="139"/>
      <c r="Q143" s="128"/>
    </row>
    <row r="144" spans="4:17" x14ac:dyDescent="0.25">
      <c r="D144" s="157"/>
      <c r="E144" s="154"/>
      <c r="F144" s="99"/>
      <c r="G144" s="100"/>
      <c r="H144" s="100"/>
      <c r="I144" s="102"/>
      <c r="J144" s="103"/>
      <c r="K144" s="135"/>
      <c r="L144" s="105"/>
      <c r="M144" s="104"/>
      <c r="N144" s="132"/>
      <c r="O144" s="100"/>
      <c r="P144" s="106"/>
      <c r="Q144" s="129"/>
    </row>
    <row r="145" spans="4:17" ht="60" x14ac:dyDescent="0.25">
      <c r="D145" s="34" t="s">
        <v>46</v>
      </c>
      <c r="E145" s="84" t="s">
        <v>37</v>
      </c>
      <c r="F145" s="83"/>
      <c r="G145" s="39">
        <v>4483624</v>
      </c>
      <c r="H145" s="39"/>
      <c r="I145" s="37"/>
      <c r="J145" s="37"/>
      <c r="K145" s="50">
        <v>4483624</v>
      </c>
      <c r="L145" s="51">
        <v>4483624</v>
      </c>
      <c r="M145" s="50"/>
      <c r="N145" s="52">
        <v>1171072.8</v>
      </c>
      <c r="O145" s="39">
        <v>4483624</v>
      </c>
      <c r="P145" s="39"/>
      <c r="Q145" s="76">
        <f>N145/K145*100</f>
        <v>26.118889541139044</v>
      </c>
    </row>
    <row r="146" spans="4:17" ht="60" x14ac:dyDescent="0.25">
      <c r="D146" s="23" t="s">
        <v>47</v>
      </c>
      <c r="E146" s="85" t="s">
        <v>197</v>
      </c>
      <c r="F146" s="83"/>
      <c r="G146" s="82">
        <v>38136648</v>
      </c>
      <c r="H146" s="82"/>
      <c r="I146" s="16"/>
      <c r="J146" s="14"/>
      <c r="K146" s="54">
        <v>38136648</v>
      </c>
      <c r="L146" s="86">
        <v>2007192</v>
      </c>
      <c r="M146" s="54"/>
      <c r="N146" s="52">
        <v>0</v>
      </c>
      <c r="O146" s="82">
        <v>2007192</v>
      </c>
      <c r="P146" s="39"/>
      <c r="Q146" s="76">
        <f>N146/K146*100</f>
        <v>0</v>
      </c>
    </row>
    <row r="147" spans="4:17" ht="14.45" customHeight="1" x14ac:dyDescent="0.25">
      <c r="D147" s="166" t="s">
        <v>53</v>
      </c>
      <c r="E147" s="169" t="s">
        <v>198</v>
      </c>
      <c r="F147" s="149">
        <v>1343978</v>
      </c>
      <c r="G147" s="125">
        <v>1698458</v>
      </c>
      <c r="H147" s="125"/>
      <c r="I147" s="175"/>
      <c r="J147" s="133"/>
      <c r="K147" s="143">
        <v>1698458</v>
      </c>
      <c r="L147" s="140"/>
      <c r="M147" s="143"/>
      <c r="N147" s="161">
        <v>1091865.75</v>
      </c>
      <c r="O147" s="125">
        <v>1779749</v>
      </c>
      <c r="P147" s="125"/>
      <c r="Q147" s="127">
        <f t="shared" ref="Q147" si="43">N147/K147*100</f>
        <v>64.285707977471333</v>
      </c>
    </row>
    <row r="148" spans="4:17" x14ac:dyDescent="0.25">
      <c r="D148" s="167"/>
      <c r="E148" s="170"/>
      <c r="F148" s="150"/>
      <c r="G148" s="126"/>
      <c r="H148" s="126"/>
      <c r="I148" s="175"/>
      <c r="J148" s="134"/>
      <c r="K148" s="144"/>
      <c r="L148" s="141"/>
      <c r="M148" s="144"/>
      <c r="N148" s="162"/>
      <c r="O148" s="126"/>
      <c r="P148" s="126"/>
      <c r="Q148" s="128"/>
    </row>
    <row r="149" spans="4:17" x14ac:dyDescent="0.25">
      <c r="D149" s="167"/>
      <c r="E149" s="170"/>
      <c r="F149" s="150"/>
      <c r="G149" s="139"/>
      <c r="H149" s="126"/>
      <c r="I149" s="175"/>
      <c r="J149" s="135"/>
      <c r="K149" s="144"/>
      <c r="L149" s="142"/>
      <c r="M149" s="144"/>
      <c r="N149" s="162"/>
      <c r="O149" s="139"/>
      <c r="P149" s="139"/>
      <c r="Q149" s="128"/>
    </row>
    <row r="150" spans="4:17" ht="34.15" customHeight="1" x14ac:dyDescent="0.25">
      <c r="D150" s="168"/>
      <c r="E150" s="171"/>
      <c r="F150" s="151"/>
      <c r="G150" s="39"/>
      <c r="H150" s="87"/>
      <c r="I150" s="175"/>
      <c r="J150" s="37"/>
      <c r="K150" s="145"/>
      <c r="L150" s="51"/>
      <c r="M150" s="55"/>
      <c r="N150" s="163"/>
      <c r="O150" s="39"/>
      <c r="P150" s="39"/>
      <c r="Q150" s="129"/>
    </row>
    <row r="151" spans="4:17" ht="75" x14ac:dyDescent="0.25">
      <c r="D151" s="36" t="s">
        <v>54</v>
      </c>
      <c r="E151" s="78" t="s">
        <v>35</v>
      </c>
      <c r="F151" s="57"/>
      <c r="G151" s="39">
        <v>13280</v>
      </c>
      <c r="H151" s="57"/>
      <c r="I151" s="37"/>
      <c r="J151" s="37"/>
      <c r="K151" s="50">
        <v>13280</v>
      </c>
      <c r="L151" s="51">
        <v>13280</v>
      </c>
      <c r="M151" s="50"/>
      <c r="N151" s="52">
        <v>0</v>
      </c>
      <c r="O151" s="39">
        <v>116006</v>
      </c>
      <c r="P151" s="88"/>
      <c r="Q151" s="89">
        <f>N151/K151*100</f>
        <v>0</v>
      </c>
    </row>
    <row r="152" spans="4:17" x14ac:dyDescent="0.25">
      <c r="D152" s="164" t="s">
        <v>45</v>
      </c>
      <c r="E152" s="172" t="s">
        <v>36</v>
      </c>
      <c r="F152" s="149">
        <v>418977.25</v>
      </c>
      <c r="G152" s="125">
        <v>252057.82</v>
      </c>
      <c r="H152" s="125"/>
      <c r="I152" s="175"/>
      <c r="J152" s="133"/>
      <c r="K152" s="143">
        <v>252057.82</v>
      </c>
      <c r="L152" s="140">
        <v>262140.2</v>
      </c>
      <c r="M152" s="53"/>
      <c r="N152" s="161">
        <v>277067.93</v>
      </c>
      <c r="O152" s="125">
        <v>272625.91999999998</v>
      </c>
      <c r="P152" s="125"/>
      <c r="Q152" s="158">
        <f>N152/K152*100</f>
        <v>109.92237019268039</v>
      </c>
    </row>
    <row r="153" spans="4:17" x14ac:dyDescent="0.25">
      <c r="D153" s="165"/>
      <c r="E153" s="173"/>
      <c r="F153" s="150"/>
      <c r="G153" s="126"/>
      <c r="H153" s="126"/>
      <c r="I153" s="175"/>
      <c r="J153" s="134"/>
      <c r="K153" s="144"/>
      <c r="L153" s="141"/>
      <c r="M153" s="54"/>
      <c r="N153" s="162"/>
      <c r="O153" s="126"/>
      <c r="P153" s="126"/>
      <c r="Q153" s="159"/>
    </row>
    <row r="154" spans="4:17" x14ac:dyDescent="0.25">
      <c r="D154" s="165"/>
      <c r="E154" s="173"/>
      <c r="F154" s="150"/>
      <c r="G154" s="126"/>
      <c r="H154" s="126"/>
      <c r="I154" s="175"/>
      <c r="J154" s="134"/>
      <c r="K154" s="144"/>
      <c r="L154" s="141"/>
      <c r="M154" s="54"/>
      <c r="N154" s="162"/>
      <c r="O154" s="126"/>
      <c r="P154" s="126"/>
      <c r="Q154" s="159"/>
    </row>
    <row r="155" spans="4:17" ht="3" customHeight="1" x14ac:dyDescent="0.25">
      <c r="D155" s="165"/>
      <c r="E155" s="174"/>
      <c r="F155" s="151"/>
      <c r="G155" s="139"/>
      <c r="H155" s="139"/>
      <c r="I155" s="175"/>
      <c r="J155" s="135"/>
      <c r="K155" s="145"/>
      <c r="L155" s="142"/>
      <c r="M155" s="55"/>
      <c r="N155" s="163"/>
      <c r="O155" s="139"/>
      <c r="P155" s="139"/>
      <c r="Q155" s="160"/>
    </row>
    <row r="156" spans="4:17" ht="60" x14ac:dyDescent="0.25">
      <c r="D156" s="35" t="s">
        <v>78</v>
      </c>
      <c r="E156" s="90" t="s">
        <v>79</v>
      </c>
      <c r="F156" s="87"/>
      <c r="G156" s="81"/>
      <c r="H156" s="81"/>
      <c r="I156" s="37"/>
      <c r="J156" s="29"/>
      <c r="K156" s="55">
        <v>548566</v>
      </c>
      <c r="L156" s="91"/>
      <c r="M156" s="55"/>
      <c r="N156" s="92">
        <v>0</v>
      </c>
      <c r="O156" s="81"/>
      <c r="P156" s="81"/>
      <c r="Q156" s="93"/>
    </row>
    <row r="157" spans="4:17" x14ac:dyDescent="0.25">
      <c r="D157" s="21" t="s">
        <v>48</v>
      </c>
      <c r="E157" s="77" t="s">
        <v>12</v>
      </c>
      <c r="F157" s="10" t="e">
        <f>F158+#REF!</f>
        <v>#REF!</v>
      </c>
      <c r="G157" s="10" t="e">
        <f>G158</f>
        <v>#REF!</v>
      </c>
      <c r="H157" s="10" t="e">
        <f t="shared" ref="H157:P157" si="44">H158</f>
        <v>#REF!</v>
      </c>
      <c r="I157" s="10" t="e">
        <f t="shared" si="44"/>
        <v>#REF!</v>
      </c>
      <c r="J157" s="10" t="e">
        <f t="shared" si="44"/>
        <v>#REF!</v>
      </c>
      <c r="K157" s="79">
        <f>K158+K165+K166</f>
        <v>20466677.170000002</v>
      </c>
      <c r="L157" s="79">
        <f t="shared" ref="L157:N157" si="45">L158+L165+L166</f>
        <v>0</v>
      </c>
      <c r="M157" s="79">
        <f t="shared" si="45"/>
        <v>0</v>
      </c>
      <c r="N157" s="79">
        <f t="shared" si="45"/>
        <v>16666720</v>
      </c>
      <c r="O157" s="10" t="e">
        <f t="shared" si="44"/>
        <v>#REF!</v>
      </c>
      <c r="P157" s="10" t="e">
        <f t="shared" si="44"/>
        <v>#REF!</v>
      </c>
      <c r="Q157" s="94">
        <f>N157/K157*100</f>
        <v>81.433443551012914</v>
      </c>
    </row>
    <row r="158" spans="4:17" ht="60" x14ac:dyDescent="0.25">
      <c r="D158" s="34" t="s">
        <v>49</v>
      </c>
      <c r="E158" s="69" t="s">
        <v>13</v>
      </c>
      <c r="F158" s="37" t="e">
        <f>#REF!+#REF!+#REF!+#REF!</f>
        <v>#REF!</v>
      </c>
      <c r="G158" s="37" t="e">
        <f>#REF!+#REF!+#REF!+#REF!+#REF!</f>
        <v>#REF!</v>
      </c>
      <c r="H158" s="37" t="e">
        <f>#REF!+#REF!+#REF!+#REF!+#REF!</f>
        <v>#REF!</v>
      </c>
      <c r="I158" s="37" t="e">
        <f>#REF!+#REF!+#REF!+#REF!+#REF!</f>
        <v>#REF!</v>
      </c>
      <c r="J158" s="37" t="e">
        <f>#REF!+#REF!+#REF!+#REF!+#REF!</f>
        <v>#REF!</v>
      </c>
      <c r="K158" s="50">
        <f>K159+K160+K161+K162+K163+K164</f>
        <v>20466677.170000002</v>
      </c>
      <c r="L158" s="50"/>
      <c r="M158" s="50"/>
      <c r="N158" s="50">
        <v>9850430</v>
      </c>
      <c r="O158" s="37" t="e">
        <f>#REF!+#REF!+#REF!+#REF!+#REF!</f>
        <v>#REF!</v>
      </c>
      <c r="P158" s="37" t="e">
        <f>#REF!+#REF!+#REF!+#REF!+#REF!</f>
        <v>#REF!</v>
      </c>
      <c r="Q158" s="94">
        <f t="shared" ref="Q158:Q168" si="46">N158/K158*100</f>
        <v>48.129112108333501</v>
      </c>
    </row>
    <row r="159" spans="4:17" ht="0.75" customHeight="1" x14ac:dyDescent="0.25">
      <c r="D159" s="111" t="s">
        <v>203</v>
      </c>
      <c r="E159" s="112" t="s">
        <v>204</v>
      </c>
      <c r="F159" s="109"/>
      <c r="G159" s="109">
        <v>6882020</v>
      </c>
      <c r="H159" s="113"/>
      <c r="I159" s="113"/>
      <c r="J159" s="113"/>
      <c r="K159" s="113">
        <f>G159+J159</f>
        <v>6882020</v>
      </c>
      <c r="L159" s="50"/>
      <c r="M159" s="50"/>
      <c r="N159" s="50"/>
      <c r="O159" s="97"/>
      <c r="P159" s="97"/>
      <c r="Q159" s="94"/>
    </row>
    <row r="160" spans="4:17" ht="69" hidden="1" x14ac:dyDescent="0.3">
      <c r="D160" s="111" t="s">
        <v>203</v>
      </c>
      <c r="E160" s="114" t="s">
        <v>205</v>
      </c>
      <c r="F160" s="115">
        <v>1430000</v>
      </c>
      <c r="G160" s="110">
        <v>1430000</v>
      </c>
      <c r="H160" s="115"/>
      <c r="I160" s="113"/>
      <c r="J160" s="113"/>
      <c r="K160" s="113">
        <f t="shared" ref="K160:K164" si="47">G160+J160</f>
        <v>1430000</v>
      </c>
      <c r="L160" s="50"/>
      <c r="M160" s="50"/>
      <c r="N160" s="50"/>
      <c r="O160" s="97"/>
      <c r="P160" s="97"/>
      <c r="Q160" s="94"/>
    </row>
    <row r="161" spans="4:18" ht="89.25" hidden="1" customHeight="1" x14ac:dyDescent="0.3">
      <c r="D161" s="111" t="s">
        <v>203</v>
      </c>
      <c r="E161" s="116" t="s">
        <v>206</v>
      </c>
      <c r="F161" s="115">
        <v>4762000</v>
      </c>
      <c r="G161" s="110">
        <v>4780000</v>
      </c>
      <c r="H161" s="115"/>
      <c r="I161" s="113"/>
      <c r="J161" s="113"/>
      <c r="K161" s="113">
        <f t="shared" si="47"/>
        <v>4780000</v>
      </c>
      <c r="L161" s="50"/>
      <c r="M161" s="50"/>
      <c r="N161" s="50"/>
      <c r="O161" s="97"/>
      <c r="P161" s="97"/>
      <c r="Q161" s="94"/>
    </row>
    <row r="162" spans="4:18" ht="55.15" hidden="1" x14ac:dyDescent="0.3">
      <c r="D162" s="117" t="s">
        <v>203</v>
      </c>
      <c r="E162" s="71" t="s">
        <v>207</v>
      </c>
      <c r="F162" s="57"/>
      <c r="G162" s="57">
        <v>7241477.1699999999</v>
      </c>
      <c r="H162" s="57"/>
      <c r="I162" s="97"/>
      <c r="J162" s="97"/>
      <c r="K162" s="97">
        <v>7241477.1699999999</v>
      </c>
      <c r="L162" s="50"/>
      <c r="M162" s="50"/>
      <c r="N162" s="50"/>
      <c r="O162" s="97"/>
      <c r="P162" s="97"/>
      <c r="Q162" s="94"/>
    </row>
    <row r="163" spans="4:18" ht="41.45" hidden="1" x14ac:dyDescent="0.3">
      <c r="D163" s="111" t="s">
        <v>49</v>
      </c>
      <c r="E163" s="114" t="s">
        <v>208</v>
      </c>
      <c r="F163" s="115">
        <v>113970</v>
      </c>
      <c r="G163" s="110">
        <v>115440</v>
      </c>
      <c r="H163" s="110"/>
      <c r="I163" s="109"/>
      <c r="J163" s="109"/>
      <c r="K163" s="109">
        <f t="shared" si="47"/>
        <v>115440</v>
      </c>
      <c r="L163" s="50"/>
      <c r="M163" s="50"/>
      <c r="N163" s="50"/>
      <c r="O163" s="97"/>
      <c r="P163" s="97"/>
      <c r="Q163" s="94"/>
    </row>
    <row r="164" spans="4:18" ht="41.45" hidden="1" x14ac:dyDescent="0.3">
      <c r="D164" s="111" t="s">
        <v>49</v>
      </c>
      <c r="E164" s="114" t="s">
        <v>209</v>
      </c>
      <c r="F164" s="115">
        <v>23080</v>
      </c>
      <c r="G164" s="110">
        <v>17740</v>
      </c>
      <c r="H164" s="110"/>
      <c r="I164" s="109"/>
      <c r="J164" s="109"/>
      <c r="K164" s="109">
        <f t="shared" si="47"/>
        <v>17740</v>
      </c>
      <c r="L164" s="50"/>
      <c r="M164" s="50"/>
      <c r="N164" s="50"/>
      <c r="O164" s="97"/>
      <c r="P164" s="97"/>
      <c r="Q164" s="94"/>
    </row>
    <row r="165" spans="4:18" ht="45" x14ac:dyDescent="0.25">
      <c r="D165" s="111" t="s">
        <v>210</v>
      </c>
      <c r="E165" s="114" t="s">
        <v>211</v>
      </c>
      <c r="F165" s="115"/>
      <c r="G165" s="110"/>
      <c r="H165" s="110"/>
      <c r="I165" s="109"/>
      <c r="J165" s="109"/>
      <c r="K165" s="109"/>
      <c r="L165" s="50"/>
      <c r="M165" s="50"/>
      <c r="N165" s="50">
        <v>1816290</v>
      </c>
      <c r="O165" s="101"/>
      <c r="P165" s="101"/>
      <c r="Q165" s="94"/>
    </row>
    <row r="166" spans="4:18" ht="60" x14ac:dyDescent="0.25">
      <c r="D166" s="111" t="s">
        <v>212</v>
      </c>
      <c r="E166" s="114" t="s">
        <v>213</v>
      </c>
      <c r="F166" s="115"/>
      <c r="G166" s="110"/>
      <c r="H166" s="110"/>
      <c r="I166" s="109"/>
      <c r="J166" s="109"/>
      <c r="K166" s="109"/>
      <c r="L166" s="50"/>
      <c r="M166" s="50"/>
      <c r="N166" s="50">
        <v>5000000</v>
      </c>
      <c r="O166" s="101"/>
      <c r="P166" s="101"/>
      <c r="Q166" s="94"/>
    </row>
    <row r="167" spans="4:18" ht="45" x14ac:dyDescent="0.25">
      <c r="D167" s="34" t="s">
        <v>61</v>
      </c>
      <c r="E167" s="69" t="s">
        <v>62</v>
      </c>
      <c r="F167" s="57"/>
      <c r="G167" s="57"/>
      <c r="H167" s="57"/>
      <c r="I167" s="37"/>
      <c r="J167" s="37">
        <v>42328.19</v>
      </c>
      <c r="K167" s="50">
        <v>42344.480000000003</v>
      </c>
      <c r="L167" s="51"/>
      <c r="M167" s="50"/>
      <c r="N167" s="52">
        <v>42344.480000000003</v>
      </c>
      <c r="O167" s="58"/>
      <c r="P167" s="58"/>
      <c r="Q167" s="94">
        <f t="shared" si="46"/>
        <v>100</v>
      </c>
    </row>
    <row r="168" spans="4:18" x14ac:dyDescent="0.25">
      <c r="D168" s="5"/>
      <c r="E168" s="42" t="s">
        <v>14</v>
      </c>
      <c r="F168" s="95" t="e">
        <f>SUM(F15+F87+#REF!)</f>
        <v>#REF!</v>
      </c>
      <c r="G168" s="95" t="e">
        <f>SUM(G15+G87+G167)</f>
        <v>#REF!</v>
      </c>
      <c r="H168" s="95" t="e">
        <f>SUM(H15+H87+H167)</f>
        <v>#REF!</v>
      </c>
      <c r="I168" s="95" t="e">
        <f>SUM(I15+I87+I167)</f>
        <v>#REF!</v>
      </c>
      <c r="J168" s="95" t="e">
        <f>SUM(J15+J87+J167)</f>
        <v>#REF!</v>
      </c>
      <c r="K168" s="96">
        <f>K14+K86</f>
        <v>966470451.30999994</v>
      </c>
      <c r="L168" s="96">
        <f t="shared" ref="L168:N168" si="48">L14+L86</f>
        <v>445548846.19999999</v>
      </c>
      <c r="M168" s="96">
        <f t="shared" si="48"/>
        <v>120130000</v>
      </c>
      <c r="N168" s="96">
        <f t="shared" si="48"/>
        <v>474466646.11000001</v>
      </c>
      <c r="O168" s="95" t="e">
        <f>SUM(O15+O87+O167)</f>
        <v>#REF!</v>
      </c>
      <c r="P168" s="95" t="e">
        <f>SUM(P15+P87+P167)</f>
        <v>#REF!</v>
      </c>
      <c r="Q168" s="94">
        <f t="shared" si="46"/>
        <v>49.092721403627536</v>
      </c>
    </row>
    <row r="170" spans="4:18" ht="15.75" x14ac:dyDescent="0.25">
      <c r="E170" s="11"/>
      <c r="G170" s="15">
        <v>17630824.399999999</v>
      </c>
      <c r="I170" s="9"/>
      <c r="J170" s="9"/>
      <c r="K170" s="9"/>
      <c r="L170" s="9"/>
      <c r="M170" s="9"/>
    </row>
    <row r="171" spans="4:18" x14ac:dyDescent="0.25">
      <c r="G171" s="24">
        <f>K168+G170</f>
        <v>984101275.70999992</v>
      </c>
      <c r="I171" s="7"/>
      <c r="J171" s="7"/>
      <c r="K171" s="7"/>
      <c r="L171" s="7"/>
      <c r="M171" s="7"/>
    </row>
    <row r="172" spans="4:18" x14ac:dyDescent="0.25">
      <c r="I172" s="7"/>
      <c r="J172" s="7"/>
      <c r="K172" s="7"/>
      <c r="L172" s="7"/>
      <c r="M172" s="7"/>
      <c r="R172" s="8"/>
    </row>
  </sheetData>
  <mergeCells count="93">
    <mergeCell ref="I147:I150"/>
    <mergeCell ref="I152:I155"/>
    <mergeCell ref="J152:J155"/>
    <mergeCell ref="K152:K155"/>
    <mergeCell ref="J147:J149"/>
    <mergeCell ref="K147:K150"/>
    <mergeCell ref="H152:H155"/>
    <mergeCell ref="D152:D155"/>
    <mergeCell ref="D147:D150"/>
    <mergeCell ref="E147:E150"/>
    <mergeCell ref="F147:F150"/>
    <mergeCell ref="G147:G149"/>
    <mergeCell ref="E152:E155"/>
    <mergeCell ref="F152:F155"/>
    <mergeCell ref="G152:G155"/>
    <mergeCell ref="H147:H149"/>
    <mergeCell ref="Q152:Q155"/>
    <mergeCell ref="P138:P140"/>
    <mergeCell ref="L147:L149"/>
    <mergeCell ref="M147:M149"/>
    <mergeCell ref="N147:N150"/>
    <mergeCell ref="O147:O149"/>
    <mergeCell ref="P147:P149"/>
    <mergeCell ref="P141:P143"/>
    <mergeCell ref="O141:O143"/>
    <mergeCell ref="M141:M143"/>
    <mergeCell ref="L141:L143"/>
    <mergeCell ref="Q147:Q150"/>
    <mergeCell ref="L152:L155"/>
    <mergeCell ref="N152:N155"/>
    <mergeCell ref="O152:O155"/>
    <mergeCell ref="P152:P155"/>
    <mergeCell ref="F135:F137"/>
    <mergeCell ref="G135:G137"/>
    <mergeCell ref="H135:H137"/>
    <mergeCell ref="I135:I137"/>
    <mergeCell ref="O138:O140"/>
    <mergeCell ref="G138:G140"/>
    <mergeCell ref="J138:J140"/>
    <mergeCell ref="L138:L140"/>
    <mergeCell ref="M138:M140"/>
    <mergeCell ref="J135:J137"/>
    <mergeCell ref="L135:L137"/>
    <mergeCell ref="M135:M137"/>
    <mergeCell ref="L124:L128"/>
    <mergeCell ref="M124:M126"/>
    <mergeCell ref="O124:O128"/>
    <mergeCell ref="P135:P137"/>
    <mergeCell ref="O135:O137"/>
    <mergeCell ref="P124:P126"/>
    <mergeCell ref="J124:J126"/>
    <mergeCell ref="I124:I128"/>
    <mergeCell ref="F119:F123"/>
    <mergeCell ref="G119:G123"/>
    <mergeCell ref="H119:H123"/>
    <mergeCell ref="I119:I123"/>
    <mergeCell ref="F129:F134"/>
    <mergeCell ref="G129:G134"/>
    <mergeCell ref="H129:H134"/>
    <mergeCell ref="I129:I134"/>
    <mergeCell ref="J129:J134"/>
    <mergeCell ref="K1:Q1"/>
    <mergeCell ref="E9:O9"/>
    <mergeCell ref="E10:N10"/>
    <mergeCell ref="D11:O11"/>
    <mergeCell ref="P113:P116"/>
    <mergeCell ref="J113:J116"/>
    <mergeCell ref="L113:L117"/>
    <mergeCell ref="M113:M116"/>
    <mergeCell ref="O113:O117"/>
    <mergeCell ref="F113:F117"/>
    <mergeCell ref="E113:E144"/>
    <mergeCell ref="D113:D144"/>
    <mergeCell ref="F124:F128"/>
    <mergeCell ref="G124:G128"/>
    <mergeCell ref="H124:H128"/>
    <mergeCell ref="J141:J143"/>
    <mergeCell ref="G141:G143"/>
    <mergeCell ref="Q113:Q144"/>
    <mergeCell ref="N113:N144"/>
    <mergeCell ref="K113:K144"/>
    <mergeCell ref="I113:I117"/>
    <mergeCell ref="H113:H117"/>
    <mergeCell ref="G113:G117"/>
    <mergeCell ref="L119:L123"/>
    <mergeCell ref="M119:M123"/>
    <mergeCell ref="O119:O123"/>
    <mergeCell ref="P119:P123"/>
    <mergeCell ref="L129:L134"/>
    <mergeCell ref="M129:M134"/>
    <mergeCell ref="O129:O134"/>
    <mergeCell ref="P129:P134"/>
    <mergeCell ref="J119:J123"/>
  </mergeCells>
  <pageMargins left="0.70866141732283472" right="0.15748031496062992" top="0.15748031496062992" bottom="0.27559055118110237" header="0.31496062992125984" footer="0.19685039370078741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2020-07-14T13:31:28Z</cp:lastPrinted>
  <dcterms:created xsi:type="dcterms:W3CDTF">2014-07-07T05:57:34Z</dcterms:created>
  <dcterms:modified xsi:type="dcterms:W3CDTF">2020-10-19T12:48:21Z</dcterms:modified>
</cp:coreProperties>
</file>